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tabatha.silva\Desktop\71000.080676202311gasolina\"/>
    </mc:Choice>
  </mc:AlternateContent>
  <bookViews>
    <workbookView xWindow="0" yWindow="0" windowWidth="7470" windowHeight="2670" activeTab="2"/>
  </bookViews>
  <sheets>
    <sheet name="Mapa Estimativo Global" sheetId="22" r:id="rId1"/>
    <sheet name="Mapa Estimativo Grupo 1" sheetId="1" r:id="rId2"/>
    <sheet name="Mapa Estimativo Grupo 2" sheetId="21" r:id="rId3"/>
    <sheet name="Plan1" sheetId="12" state="hidden" r:id="rId4"/>
    <sheet name="Plan2" sheetId="13" state="hidden" r:id="rId5"/>
    <sheet name="Plan3" sheetId="14" state="hidden" r:id="rId6"/>
    <sheet name="Plan4" sheetId="15" state="hidden" r:id="rId7"/>
    <sheet name="Plan5" sheetId="16" state="hidden" r:id="rId8"/>
    <sheet name="Plan6" sheetId="17" state="hidden" r:id="rId9"/>
    <sheet name="Plan7" sheetId="18" state="hidden" r:id="rId10"/>
    <sheet name="Plan8" sheetId="19" state="hidden" r:id="rId11"/>
    <sheet name="Plan9" sheetId="20" state="hidden" r:id="rId12"/>
  </sheets>
  <definedNames>
    <definedName name="_1fob9te" localSheetId="1">'Mapa Estimativo Grupo 1'!#REF!</definedName>
    <definedName name="_30j0zll" localSheetId="1">'Mapa Estimativo Grupo 1'!#REF!</definedName>
    <definedName name="_gjdgxs" localSheetId="1">'Mapa Estimativo Grupo 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9" i="21" l="1"/>
  <c r="V9" i="21"/>
  <c r="X9" i="21" s="1"/>
  <c r="Y9" i="21" s="1"/>
  <c r="Z9" i="21" s="1"/>
  <c r="U9" i="21"/>
  <c r="T9" i="21"/>
  <c r="S9" i="21"/>
  <c r="AA8" i="21"/>
  <c r="U8" i="21"/>
  <c r="T8" i="21"/>
  <c r="S8" i="21"/>
  <c r="V8" i="21" s="1"/>
  <c r="AA7" i="21"/>
  <c r="U7" i="21"/>
  <c r="T7" i="21"/>
  <c r="S7" i="21"/>
  <c r="V7" i="21" s="1"/>
  <c r="AA9" i="1"/>
  <c r="V9" i="1"/>
  <c r="X9" i="1" s="1"/>
  <c r="Y9" i="1" s="1"/>
  <c r="Z9" i="1" s="1"/>
  <c r="U9" i="1"/>
  <c r="T9" i="1"/>
  <c r="S9" i="1"/>
  <c r="AA8" i="1"/>
  <c r="U8" i="1"/>
  <c r="V8" i="1" s="1"/>
  <c r="T8" i="1"/>
  <c r="S8" i="1"/>
  <c r="AA7" i="1"/>
  <c r="U7" i="1"/>
  <c r="T7" i="1"/>
  <c r="S7" i="1"/>
  <c r="V7" i="1" s="1"/>
  <c r="AA8" i="22"/>
  <c r="AA9" i="22"/>
  <c r="AA7" i="22"/>
  <c r="U9" i="22"/>
  <c r="U8" i="22"/>
  <c r="U7" i="22"/>
  <c r="T9" i="22"/>
  <c r="T8" i="22"/>
  <c r="T7" i="22"/>
  <c r="S9" i="22"/>
  <c r="S8" i="22"/>
  <c r="S7" i="22"/>
  <c r="W7" i="21" l="1"/>
  <c r="X7" i="21"/>
  <c r="Y7" i="21" s="1"/>
  <c r="X8" i="21"/>
  <c r="Y8" i="21" s="1"/>
  <c r="Z8" i="21" s="1"/>
  <c r="W8" i="21"/>
  <c r="W9" i="21"/>
  <c r="W8" i="1"/>
  <c r="X8" i="1"/>
  <c r="Y8" i="1" s="1"/>
  <c r="Z8" i="1" s="1"/>
  <c r="W7" i="1"/>
  <c r="X7" i="1"/>
  <c r="Y7" i="1" s="1"/>
  <c r="W9" i="1"/>
  <c r="Y10" i="21" l="1"/>
  <c r="Z7" i="21"/>
  <c r="Z10" i="21" s="1"/>
  <c r="Y10" i="1"/>
  <c r="Z7" i="1"/>
  <c r="Z10" i="1" s="1"/>
  <c r="V8" i="22" l="1"/>
  <c r="W8" i="22" s="1"/>
  <c r="V9" i="22"/>
  <c r="V7" i="22"/>
  <c r="X7" i="22" s="1"/>
  <c r="W9" i="22" l="1"/>
  <c r="X9" i="22"/>
  <c r="Y9" i="22" s="1"/>
  <c r="Z9" i="22" s="1"/>
  <c r="X8" i="22"/>
  <c r="Y8" i="22" s="1"/>
  <c r="Z8" i="22" s="1"/>
  <c r="W7" i="22"/>
  <c r="Y7" i="22" l="1"/>
  <c r="Z7" i="22" l="1"/>
  <c r="Z10" i="22" s="1"/>
  <c r="Y10" i="22"/>
</calcChain>
</file>

<file path=xl/sharedStrings.xml><?xml version="1.0" encoding="utf-8"?>
<sst xmlns="http://schemas.openxmlformats.org/spreadsheetml/2006/main" count="147" uniqueCount="38">
  <si>
    <t>ITEM</t>
  </si>
  <si>
    <t xml:space="preserve">DESCRIÇÃO / ESPECIFICAÇÃO </t>
  </si>
  <si>
    <t>UND</t>
  </si>
  <si>
    <t>VALOR UNITÁRIO</t>
  </si>
  <si>
    <t xml:space="preserve">MINISTÉRIO DO DESENVOLVIMENTO E ASSISTÊNCIA SOCIAL, FAMÍLIA E COMBATE A FOME </t>
  </si>
  <si>
    <t>CATMAT /
 CATSERV</t>
  </si>
  <si>
    <t>QTDE</t>
  </si>
  <si>
    <t>contratações similares feitas pela Administração Pública</t>
  </si>
  <si>
    <t xml:space="preserve">IDENTIFICAÇÃO DO AGENTE (IN 65/2021 Art. 3º Inciso II)
MARIA DA PENHA BASÍLIO
Chefe de Divisão de Compras </t>
  </si>
  <si>
    <t>Gasolina Comum.</t>
  </si>
  <si>
    <t>Litros</t>
  </si>
  <si>
    <t>Etanol Comum</t>
  </si>
  <si>
    <t>Pesquisa em Mídia Especializada</t>
  </si>
  <si>
    <t>Média</t>
  </si>
  <si>
    <t>Mediana</t>
  </si>
  <si>
    <t>Desvio Padrão</t>
  </si>
  <si>
    <t>Método Adotado</t>
  </si>
  <si>
    <t xml:space="preserve">Estimativa  de Preços </t>
  </si>
  <si>
    <t>Coeficiente de variação</t>
  </si>
  <si>
    <t>Valor Unitário Estimado</t>
  </si>
  <si>
    <t>Valor Total Estimado</t>
  </si>
  <si>
    <t>Pesquisa com Fornecedores</t>
  </si>
  <si>
    <t>PERCENTUAL DE DESCONTO %</t>
  </si>
  <si>
    <t>Média de Percentual de Desconto</t>
  </si>
  <si>
    <t>Valor Total Unitário Estimado 24 MESES</t>
  </si>
  <si>
    <t>Valor Total Unitário  Estimado 12 MESES</t>
  </si>
  <si>
    <t>Diesel S10</t>
  </si>
  <si>
    <t>UASG 110322 - GABINETE DE SEGURANÇA INSTITUCIONAL 2024</t>
  </si>
  <si>
    <t>UASG  - 110001 - SECRETARIA DE ADMINISTRAÇÃO</t>
  </si>
  <si>
    <t>UASG - 130011 - INSTITUTO NAC. DE METEOROLOGIA</t>
  </si>
  <si>
    <t>UASG  - 170607-CENTRO DE SERVIÇOS COMPARTILHADOS - MGI</t>
  </si>
  <si>
    <t>UASG - 135626-CONAB SUPERINTENDENCIA REGIONAL NO DF E ENTORNO</t>
  </si>
  <si>
    <t xml:space="preserve">Brasal Combustíveis </t>
  </si>
  <si>
    <t>MAPA ESTIMATIVO DE PREÇOS GASOLINA/ETANOL/DIESEL S10 GLOBAL</t>
  </si>
  <si>
    <t>Tabela Agência Nacional do Petróleo, Gás Natural e Biocombustiveis - ANP                     12/10/2024</t>
  </si>
  <si>
    <t>O VALOR TOTAL ESTIMADO PARA A PRETENSA CONTRATAÇÃO É DE R$ 719.061,14 (Setecentos e dezenove mil e sessenta e um reais e quatorze centavos)</t>
  </si>
  <si>
    <t>O VALOR TOTAL ESTIMADO PARA A PRETENSA CONTRATAÇÃO É DE R$ 536.382,59 (Quinhentos e trinta e seis mil e trezentos e oitenta e dois reais e cinquenta e nove centavos)</t>
  </si>
  <si>
    <t>O VALOR TOTAL ESTIMADO PARA A PRETENSA CONTRATAÇÃO É DE R$ 182.678,54 (Cento e oitenta e dois mil e seiscentos e setenta e oito reais e cinquenta e quatro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</si>
</sst>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R$&quot;\ * #,##0.00_-;\-&quot;R$&quot;\ * #,##0.00_-;_-&quot;R$&quot;\ * &quot;-&quot;??_-;_-@_-"/>
    <numFmt numFmtId="165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0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center" vertical="center"/>
    </xf>
    <xf numFmtId="0" fontId="0" fillId="0" borderId="1" xfId="0" applyBorder="1"/>
    <xf numFmtId="10" fontId="4" fillId="5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164" fontId="2" fillId="4" borderId="13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Border="1" applyAlignment="1">
      <alignment horizontal="center" vertical="center"/>
    </xf>
    <xf numFmtId="164" fontId="2" fillId="4" borderId="1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0" fontId="2" fillId="4" borderId="5" xfId="0" applyNumberFormat="1" applyFont="1" applyFill="1" applyBorder="1" applyAlignment="1">
      <alignment horizontal="center" vertical="center" wrapText="1"/>
    </xf>
    <xf numFmtId="10" fontId="2" fillId="4" borderId="7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8EA8"/>
      <color rgb="FFFB7D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8"/>
  <sheetViews>
    <sheetView zoomScaleNormal="100" workbookViewId="0">
      <selection activeCell="N19" sqref="N19"/>
    </sheetView>
  </sheetViews>
  <sheetFormatPr defaultRowHeight="15" x14ac:dyDescent="0.25"/>
  <cols>
    <col min="1" max="1" width="5.42578125" bestFit="1" customWidth="1"/>
    <col min="2" max="2" width="16.5703125" bestFit="1" customWidth="1"/>
    <col min="3" max="3" width="9.85546875" style="19" bestFit="1" customWidth="1"/>
    <col min="4" max="4" width="5.85546875" bestFit="1" customWidth="1"/>
    <col min="5" max="5" width="6.5703125" bestFit="1" customWidth="1"/>
    <col min="6" max="6" width="9.7109375" bestFit="1" customWidth="1"/>
    <col min="7" max="7" width="12.28515625" bestFit="1" customWidth="1"/>
    <col min="8" max="8" width="9.7109375" bestFit="1" customWidth="1"/>
    <col min="9" max="9" width="12.28515625" bestFit="1" customWidth="1"/>
    <col min="10" max="10" width="9.7109375" bestFit="1" customWidth="1"/>
    <col min="11" max="11" width="12.28515625" bestFit="1" customWidth="1"/>
    <col min="12" max="12" width="9.7109375" bestFit="1" customWidth="1"/>
    <col min="13" max="13" width="12.28515625" bestFit="1" customWidth="1"/>
    <col min="14" max="14" width="9.7109375" style="16" bestFit="1" customWidth="1"/>
    <col min="15" max="15" width="12.28515625" style="16" bestFit="1" customWidth="1"/>
    <col min="16" max="16" width="9.7109375" style="16" bestFit="1" customWidth="1"/>
    <col min="17" max="17" width="12.7109375" style="18" bestFit="1" customWidth="1"/>
    <col min="18" max="18" width="18" style="18" bestFit="1" customWidth="1"/>
    <col min="19" max="19" width="7.140625" bestFit="1" customWidth="1"/>
    <col min="20" max="20" width="8.85546875" bestFit="1" customWidth="1"/>
    <col min="21" max="21" width="8.5703125" bestFit="1" customWidth="1"/>
    <col min="22" max="22" width="8.28515625" bestFit="1" customWidth="1"/>
    <col min="23" max="23" width="8.5703125" bestFit="1" customWidth="1"/>
    <col min="25" max="25" width="14.28515625" bestFit="1" customWidth="1"/>
    <col min="26" max="26" width="14.28515625" customWidth="1"/>
    <col min="27" max="27" width="20.140625" bestFit="1" customWidth="1"/>
  </cols>
  <sheetData>
    <row r="1" spans="1:43" s="38" customFormat="1" x14ac:dyDescent="0.25">
      <c r="A1" s="63" t="s">
        <v>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43" ht="51.75" customHeight="1" x14ac:dyDescent="0.25">
      <c r="A2" s="64" t="s">
        <v>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</row>
    <row r="3" spans="1:43" x14ac:dyDescent="0.25">
      <c r="A3" s="63" t="s">
        <v>33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</row>
    <row r="4" spans="1:43" ht="30" customHeight="1" x14ac:dyDescent="0.25">
      <c r="A4" s="51" t="s">
        <v>0</v>
      </c>
      <c r="B4" s="52" t="s">
        <v>1</v>
      </c>
      <c r="C4" s="52" t="s">
        <v>5</v>
      </c>
      <c r="D4" s="51" t="s">
        <v>2</v>
      </c>
      <c r="E4" s="51" t="s">
        <v>6</v>
      </c>
      <c r="F4" s="55" t="s">
        <v>7</v>
      </c>
      <c r="G4" s="56"/>
      <c r="H4" s="56"/>
      <c r="I4" s="56"/>
      <c r="J4" s="56"/>
      <c r="K4" s="56"/>
      <c r="L4" s="56"/>
      <c r="M4" s="56"/>
      <c r="N4" s="56"/>
      <c r="O4" s="56"/>
      <c r="P4" s="71" t="s">
        <v>21</v>
      </c>
      <c r="Q4" s="72"/>
      <c r="R4" s="2" t="s">
        <v>12</v>
      </c>
      <c r="S4" s="45" t="s">
        <v>13</v>
      </c>
      <c r="T4" s="45" t="s">
        <v>14</v>
      </c>
      <c r="U4" s="48" t="s">
        <v>15</v>
      </c>
      <c r="V4" s="1">
        <v>0.25</v>
      </c>
      <c r="W4" s="52" t="s">
        <v>16</v>
      </c>
      <c r="X4" s="57" t="s">
        <v>17</v>
      </c>
      <c r="Y4" s="58"/>
      <c r="Z4" s="59"/>
      <c r="AA4" s="68" t="s">
        <v>23</v>
      </c>
    </row>
    <row r="5" spans="1:43" ht="105" x14ac:dyDescent="0.25">
      <c r="A5" s="51"/>
      <c r="B5" s="52"/>
      <c r="C5" s="52"/>
      <c r="D5" s="51"/>
      <c r="E5" s="51"/>
      <c r="F5" s="53" t="s">
        <v>27</v>
      </c>
      <c r="G5" s="54"/>
      <c r="H5" s="53" t="s">
        <v>28</v>
      </c>
      <c r="I5" s="54"/>
      <c r="J5" s="53" t="s">
        <v>29</v>
      </c>
      <c r="K5" s="54"/>
      <c r="L5" s="53" t="s">
        <v>31</v>
      </c>
      <c r="M5" s="54"/>
      <c r="N5" s="53" t="s">
        <v>30</v>
      </c>
      <c r="O5" s="54"/>
      <c r="P5" s="53" t="s">
        <v>32</v>
      </c>
      <c r="Q5" s="54"/>
      <c r="R5" s="4" t="s">
        <v>34</v>
      </c>
      <c r="S5" s="46"/>
      <c r="T5" s="46"/>
      <c r="U5" s="49"/>
      <c r="V5" s="69" t="s">
        <v>18</v>
      </c>
      <c r="W5" s="52"/>
      <c r="X5" s="60"/>
      <c r="Y5" s="61"/>
      <c r="Z5" s="62"/>
      <c r="AA5" s="68"/>
    </row>
    <row r="6" spans="1:43" ht="60" x14ac:dyDescent="0.25">
      <c r="A6" s="51"/>
      <c r="B6" s="52"/>
      <c r="C6" s="52"/>
      <c r="D6" s="51"/>
      <c r="E6" s="51"/>
      <c r="F6" s="5" t="s">
        <v>3</v>
      </c>
      <c r="G6" s="20" t="s">
        <v>22</v>
      </c>
      <c r="H6" s="5" t="s">
        <v>3</v>
      </c>
      <c r="I6" s="20" t="s">
        <v>22</v>
      </c>
      <c r="J6" s="5" t="s">
        <v>3</v>
      </c>
      <c r="K6" s="20" t="s">
        <v>22</v>
      </c>
      <c r="L6" s="5" t="s">
        <v>3</v>
      </c>
      <c r="M6" s="20" t="s">
        <v>22</v>
      </c>
      <c r="N6" s="5" t="s">
        <v>3</v>
      </c>
      <c r="O6" s="20" t="s">
        <v>22</v>
      </c>
      <c r="P6" s="5" t="s">
        <v>3</v>
      </c>
      <c r="Q6" s="20" t="s">
        <v>22</v>
      </c>
      <c r="R6" s="5" t="s">
        <v>3</v>
      </c>
      <c r="S6" s="47"/>
      <c r="T6" s="47"/>
      <c r="U6" s="50"/>
      <c r="V6" s="70"/>
      <c r="W6" s="52"/>
      <c r="X6" s="3" t="s">
        <v>19</v>
      </c>
      <c r="Y6" s="3" t="s">
        <v>25</v>
      </c>
      <c r="Z6" s="3" t="s">
        <v>24</v>
      </c>
      <c r="AA6" s="68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</row>
    <row r="7" spans="1:43" x14ac:dyDescent="0.25">
      <c r="A7" s="6">
        <v>1</v>
      </c>
      <c r="B7" s="7" t="s">
        <v>9</v>
      </c>
      <c r="C7" s="8">
        <v>461506</v>
      </c>
      <c r="D7" s="9" t="s">
        <v>10</v>
      </c>
      <c r="E7" s="43">
        <v>43735</v>
      </c>
      <c r="F7" s="10">
        <v>5.4</v>
      </c>
      <c r="G7" s="21">
        <v>0.06</v>
      </c>
      <c r="H7" s="10">
        <v>5.81</v>
      </c>
      <c r="I7" s="21">
        <v>2.1999999999999999E-2</v>
      </c>
      <c r="J7" s="10">
        <v>5.67</v>
      </c>
      <c r="K7" s="21">
        <v>0.03</v>
      </c>
      <c r="L7" s="10">
        <v>5.66</v>
      </c>
      <c r="M7" s="21">
        <v>4.0099999999999997E-2</v>
      </c>
      <c r="N7" s="10">
        <v>5.4</v>
      </c>
      <c r="O7" s="21">
        <v>3.6999999999999998E-2</v>
      </c>
      <c r="P7" s="10">
        <v>6.45</v>
      </c>
      <c r="Q7" s="21">
        <v>0.02</v>
      </c>
      <c r="R7" s="10">
        <v>6.03</v>
      </c>
      <c r="S7" s="11">
        <f>AVERAGE(P7,N7,J7,H7,F7,R7,L7)</f>
        <v>5.7742857142857149</v>
      </c>
      <c r="T7" s="11">
        <f>MEDIAN(P7,N7,,R7,J7,H7,F7,L7)</f>
        <v>5.665</v>
      </c>
      <c r="U7" s="14">
        <f>_xlfn.STDEV.P(R7,P7,J7,H7,F7,N7,L7)</f>
        <v>0.34379633268455162</v>
      </c>
      <c r="V7" s="13">
        <f>U7/S7</f>
        <v>5.9539196654919871E-2</v>
      </c>
      <c r="W7" s="12" t="str">
        <f>IF(V7&gt;=$V$4,"Mediana","Média")</f>
        <v>Média</v>
      </c>
      <c r="X7" s="14">
        <f>IF(V7&gt;=$V$4,T7,S7)</f>
        <v>5.7742857142857149</v>
      </c>
      <c r="Y7" s="14">
        <f>X7*E7</f>
        <v>252538.38571428575</v>
      </c>
      <c r="Z7" s="14">
        <f>Y7*2</f>
        <v>505076.77142857149</v>
      </c>
      <c r="AA7" s="13">
        <f>AVERAGE(Q7,O7,M7,K7,I7,G7)</f>
        <v>3.4849999999999999E-2</v>
      </c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</row>
    <row r="8" spans="1:43" s="16" customFormat="1" x14ac:dyDescent="0.25">
      <c r="A8" s="22">
        <v>2</v>
      </c>
      <c r="B8" s="23" t="s">
        <v>11</v>
      </c>
      <c r="C8" s="24">
        <v>486024</v>
      </c>
      <c r="D8" s="25" t="s">
        <v>10</v>
      </c>
      <c r="E8" s="41">
        <v>4373</v>
      </c>
      <c r="F8" s="26"/>
      <c r="G8" s="27"/>
      <c r="H8" s="26">
        <v>3.77</v>
      </c>
      <c r="I8" s="27">
        <v>2.1899999999999999E-2</v>
      </c>
      <c r="J8" s="26">
        <v>3.93</v>
      </c>
      <c r="K8" s="27">
        <v>0.03</v>
      </c>
      <c r="L8" s="26"/>
      <c r="M8" s="27"/>
      <c r="N8" s="26"/>
      <c r="O8" s="27"/>
      <c r="P8" s="26">
        <v>4.6900000000000004</v>
      </c>
      <c r="Q8" s="27">
        <v>0.02</v>
      </c>
      <c r="R8" s="26">
        <v>4.1100000000000003</v>
      </c>
      <c r="S8" s="28">
        <f>AVERAGE(H8,J8,P8,R8)</f>
        <v>4.125</v>
      </c>
      <c r="T8" s="28">
        <f>MEDIAN(R8,P8,J8,H8)</f>
        <v>4.0200000000000005</v>
      </c>
      <c r="U8" s="29">
        <f>_xlfn.STDEV.P(R8,P8,J8,H8)</f>
        <v>0.34767082132384947</v>
      </c>
      <c r="V8" s="30">
        <f>U8/S8</f>
        <v>8.428383547244836E-2</v>
      </c>
      <c r="W8" s="31" t="str">
        <f>IF(V8&gt;=$V$4,"Mediana","Média")</f>
        <v>Média</v>
      </c>
      <c r="X8" s="29">
        <f>IF(V8&gt;=$V$4,T8,S8)</f>
        <v>4.125</v>
      </c>
      <c r="Y8" s="14">
        <f>X8*E8</f>
        <v>18038.625</v>
      </c>
      <c r="Z8" s="14">
        <f t="shared" ref="Z8:Z9" si="0">Y8*2</f>
        <v>36077.25</v>
      </c>
      <c r="AA8" s="13">
        <f t="shared" ref="AA8:AA9" si="1">AVERAGE(Q8,O8,M8,K8,I8,G8)</f>
        <v>2.3966666666666667E-2</v>
      </c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</row>
    <row r="9" spans="1:43" s="12" customFormat="1" x14ac:dyDescent="0.25">
      <c r="A9" s="6">
        <v>3</v>
      </c>
      <c r="B9" s="15" t="s">
        <v>26</v>
      </c>
      <c r="C9" s="15">
        <v>461548</v>
      </c>
      <c r="D9" s="32" t="s">
        <v>10</v>
      </c>
      <c r="E9" s="42">
        <v>15165</v>
      </c>
      <c r="F9" s="10">
        <v>5.08</v>
      </c>
      <c r="G9" s="21">
        <v>0.06</v>
      </c>
      <c r="H9" s="10">
        <v>6.38</v>
      </c>
      <c r="I9" s="21">
        <v>2.1899999999999999E-2</v>
      </c>
      <c r="J9" s="10">
        <v>5.0199999999999996</v>
      </c>
      <c r="K9" s="21">
        <v>0.03</v>
      </c>
      <c r="L9" s="10">
        <v>5.14</v>
      </c>
      <c r="M9" s="21">
        <v>4.0099999999999997E-2</v>
      </c>
      <c r="N9" s="10">
        <v>7.17</v>
      </c>
      <c r="O9" s="21">
        <v>3.5999999999999997E-2</v>
      </c>
      <c r="P9" s="10">
        <v>6.45</v>
      </c>
      <c r="Q9" s="21">
        <v>0.02</v>
      </c>
      <c r="R9" s="10">
        <v>5.82</v>
      </c>
      <c r="S9" s="11">
        <f>AVERAGE(F9,H9,N9,P9,R9,L9,J9)</f>
        <v>5.8657142857142857</v>
      </c>
      <c r="T9" s="11">
        <f>MEDIAN(F9,H9,N9,P9,R9,L9,J9)</f>
        <v>5.82</v>
      </c>
      <c r="U9" s="14">
        <f>_xlfn.STDEV.P(F9,H9,N9,P9,R9,L9,J9)</f>
        <v>0.77167456395365297</v>
      </c>
      <c r="V9" s="13">
        <f>U9/S9</f>
        <v>0.13155679365990186</v>
      </c>
      <c r="W9" s="12" t="str">
        <f>IF(V9&gt;=$V$4,"Mediana","Média")</f>
        <v>Média</v>
      </c>
      <c r="X9" s="29">
        <f>IF(V9&gt;=$V$4,T9,S9)</f>
        <v>5.8657142857142857</v>
      </c>
      <c r="Y9" s="14">
        <f>X9*E9</f>
        <v>88953.557142857142</v>
      </c>
      <c r="Z9" s="14">
        <f t="shared" si="0"/>
        <v>177907.11428571428</v>
      </c>
      <c r="AA9" s="13">
        <f t="shared" si="1"/>
        <v>3.4666666666666665E-2</v>
      </c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</row>
    <row r="10" spans="1:43" s="16" customFormat="1" ht="46.5" customHeight="1" x14ac:dyDescent="0.25">
      <c r="A10" s="65" t="s">
        <v>35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7"/>
      <c r="X10" s="34" t="s">
        <v>20</v>
      </c>
      <c r="Y10" s="33">
        <f>SUM(Y7:Y9)</f>
        <v>359530.56785714289</v>
      </c>
      <c r="Z10" s="33">
        <f>SUM(Z7:Z9)</f>
        <v>719061.13571428577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</row>
    <row r="11" spans="1:43" x14ac:dyDescent="0.25">
      <c r="B11" s="17"/>
      <c r="C11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</row>
    <row r="12" spans="1:43" x14ac:dyDescent="0.25">
      <c r="C12"/>
    </row>
    <row r="13" spans="1:43" x14ac:dyDescent="0.25">
      <c r="C13"/>
    </row>
    <row r="14" spans="1:43" x14ac:dyDescent="0.25">
      <c r="C14"/>
      <c r="Y14" s="35"/>
    </row>
    <row r="15" spans="1:43" x14ac:dyDescent="0.25">
      <c r="C15"/>
    </row>
    <row r="16" spans="1:43" x14ac:dyDescent="0.25">
      <c r="C16"/>
    </row>
    <row r="17" spans="3:3" x14ac:dyDescent="0.25">
      <c r="C17"/>
    </row>
    <row r="18" spans="3:3" x14ac:dyDescent="0.25">
      <c r="C18"/>
    </row>
    <row r="19" spans="3:3" x14ac:dyDescent="0.25">
      <c r="C19"/>
    </row>
    <row r="20" spans="3:3" x14ac:dyDescent="0.25">
      <c r="C20"/>
    </row>
    <row r="21" spans="3:3" x14ac:dyDescent="0.25">
      <c r="C21"/>
    </row>
    <row r="22" spans="3:3" x14ac:dyDescent="0.25">
      <c r="C22"/>
    </row>
    <row r="23" spans="3:3" x14ac:dyDescent="0.25">
      <c r="C23"/>
    </row>
    <row r="24" spans="3:3" x14ac:dyDescent="0.25">
      <c r="C24"/>
    </row>
    <row r="25" spans="3:3" x14ac:dyDescent="0.25">
      <c r="C25"/>
    </row>
    <row r="26" spans="3:3" x14ac:dyDescent="0.25">
      <c r="C26"/>
    </row>
    <row r="27" spans="3:3" x14ac:dyDescent="0.25">
      <c r="C27"/>
    </row>
    <row r="28" spans="3:3" x14ac:dyDescent="0.25">
      <c r="C28"/>
    </row>
    <row r="29" spans="3:3" x14ac:dyDescent="0.25">
      <c r="C29"/>
    </row>
    <row r="30" spans="3:3" x14ac:dyDescent="0.25">
      <c r="C30"/>
    </row>
    <row r="31" spans="3:3" x14ac:dyDescent="0.25">
      <c r="C31"/>
    </row>
    <row r="32" spans="3:3" x14ac:dyDescent="0.25">
      <c r="C32"/>
    </row>
    <row r="33" spans="3:3" x14ac:dyDescent="0.25">
      <c r="C33"/>
    </row>
    <row r="34" spans="3:3" x14ac:dyDescent="0.25">
      <c r="C34"/>
    </row>
    <row r="35" spans="3:3" x14ac:dyDescent="0.25">
      <c r="C35"/>
    </row>
    <row r="36" spans="3:3" x14ac:dyDescent="0.25">
      <c r="C36"/>
    </row>
    <row r="37" spans="3:3" x14ac:dyDescent="0.25">
      <c r="C37"/>
    </row>
    <row r="38" spans="3:3" x14ac:dyDescent="0.25">
      <c r="C38"/>
    </row>
    <row r="39" spans="3:3" x14ac:dyDescent="0.25">
      <c r="C39"/>
    </row>
    <row r="40" spans="3:3" x14ac:dyDescent="0.25">
      <c r="C40"/>
    </row>
    <row r="41" spans="3:3" x14ac:dyDescent="0.25">
      <c r="C41"/>
    </row>
    <row r="42" spans="3:3" x14ac:dyDescent="0.25">
      <c r="C42"/>
    </row>
    <row r="43" spans="3:3" x14ac:dyDescent="0.25">
      <c r="C43"/>
    </row>
    <row r="44" spans="3:3" x14ac:dyDescent="0.25">
      <c r="C44"/>
    </row>
    <row r="45" spans="3:3" x14ac:dyDescent="0.25">
      <c r="C45"/>
    </row>
    <row r="46" spans="3:3" x14ac:dyDescent="0.25">
      <c r="C46"/>
    </row>
    <row r="47" spans="3:3" x14ac:dyDescent="0.25">
      <c r="C47"/>
    </row>
    <row r="48" spans="3:3" x14ac:dyDescent="0.25">
      <c r="C48"/>
    </row>
    <row r="49" spans="3:3" x14ac:dyDescent="0.25">
      <c r="C49"/>
    </row>
    <row r="50" spans="3:3" x14ac:dyDescent="0.25">
      <c r="C50"/>
    </row>
    <row r="51" spans="3:3" x14ac:dyDescent="0.25">
      <c r="C51"/>
    </row>
    <row r="52" spans="3:3" x14ac:dyDescent="0.25">
      <c r="C52"/>
    </row>
    <row r="53" spans="3:3" x14ac:dyDescent="0.25">
      <c r="C53"/>
    </row>
    <row r="54" spans="3:3" x14ac:dyDescent="0.25">
      <c r="C54"/>
    </row>
    <row r="55" spans="3:3" x14ac:dyDescent="0.25">
      <c r="C55"/>
    </row>
    <row r="56" spans="3:3" x14ac:dyDescent="0.25">
      <c r="C56"/>
    </row>
    <row r="57" spans="3:3" x14ac:dyDescent="0.25">
      <c r="C57"/>
    </row>
    <row r="58" spans="3:3" x14ac:dyDescent="0.25">
      <c r="C58"/>
    </row>
    <row r="59" spans="3:3" x14ac:dyDescent="0.25">
      <c r="C59"/>
    </row>
    <row r="60" spans="3:3" x14ac:dyDescent="0.25">
      <c r="C60"/>
    </row>
    <row r="61" spans="3:3" x14ac:dyDescent="0.25">
      <c r="C61"/>
    </row>
    <row r="62" spans="3:3" x14ac:dyDescent="0.25">
      <c r="C62"/>
    </row>
    <row r="63" spans="3:3" x14ac:dyDescent="0.25">
      <c r="C63"/>
    </row>
    <row r="64" spans="3:3" x14ac:dyDescent="0.25">
      <c r="C64"/>
    </row>
    <row r="65" spans="3:3" x14ac:dyDescent="0.25">
      <c r="C65"/>
    </row>
    <row r="66" spans="3:3" x14ac:dyDescent="0.25">
      <c r="C66"/>
    </row>
    <row r="67" spans="3:3" x14ac:dyDescent="0.25">
      <c r="C67"/>
    </row>
    <row r="68" spans="3:3" x14ac:dyDescent="0.25">
      <c r="C68"/>
    </row>
    <row r="69" spans="3:3" x14ac:dyDescent="0.25">
      <c r="C69"/>
    </row>
    <row r="70" spans="3:3" x14ac:dyDescent="0.25">
      <c r="C70"/>
    </row>
    <row r="71" spans="3:3" x14ac:dyDescent="0.25">
      <c r="C71"/>
    </row>
    <row r="72" spans="3:3" x14ac:dyDescent="0.25">
      <c r="C72"/>
    </row>
    <row r="73" spans="3:3" x14ac:dyDescent="0.25">
      <c r="C73"/>
    </row>
    <row r="74" spans="3:3" x14ac:dyDescent="0.25">
      <c r="C74"/>
    </row>
    <row r="75" spans="3:3" x14ac:dyDescent="0.25">
      <c r="C75"/>
    </row>
    <row r="76" spans="3:3" x14ac:dyDescent="0.25">
      <c r="C76"/>
    </row>
    <row r="77" spans="3:3" x14ac:dyDescent="0.25">
      <c r="C77"/>
    </row>
    <row r="78" spans="3:3" x14ac:dyDescent="0.25">
      <c r="C78"/>
    </row>
    <row r="79" spans="3:3" x14ac:dyDescent="0.25">
      <c r="C79"/>
    </row>
    <row r="80" spans="3:3" x14ac:dyDescent="0.25">
      <c r="C80"/>
    </row>
    <row r="81" spans="3:3" x14ac:dyDescent="0.25">
      <c r="C81"/>
    </row>
    <row r="82" spans="3:3" x14ac:dyDescent="0.25">
      <c r="C82"/>
    </row>
    <row r="83" spans="3:3" x14ac:dyDescent="0.25">
      <c r="C83"/>
    </row>
    <row r="84" spans="3:3" x14ac:dyDescent="0.25">
      <c r="C84"/>
    </row>
    <row r="85" spans="3:3" x14ac:dyDescent="0.25">
      <c r="C85"/>
    </row>
    <row r="86" spans="3:3" x14ac:dyDescent="0.25">
      <c r="C86"/>
    </row>
    <row r="87" spans="3:3" x14ac:dyDescent="0.25">
      <c r="C87"/>
    </row>
    <row r="88" spans="3:3" x14ac:dyDescent="0.25">
      <c r="C88"/>
    </row>
    <row r="89" spans="3:3" x14ac:dyDescent="0.25">
      <c r="C89"/>
    </row>
    <row r="90" spans="3:3" x14ac:dyDescent="0.25">
      <c r="C90"/>
    </row>
    <row r="91" spans="3:3" x14ac:dyDescent="0.25">
      <c r="C91"/>
    </row>
    <row r="92" spans="3:3" x14ac:dyDescent="0.25">
      <c r="C92"/>
    </row>
    <row r="93" spans="3:3" x14ac:dyDescent="0.25">
      <c r="C93"/>
    </row>
    <row r="94" spans="3:3" x14ac:dyDescent="0.25">
      <c r="C94"/>
    </row>
    <row r="95" spans="3:3" x14ac:dyDescent="0.25">
      <c r="C95"/>
    </row>
    <row r="96" spans="3:3" x14ac:dyDescent="0.25">
      <c r="C96"/>
    </row>
    <row r="97" spans="3:3" x14ac:dyDescent="0.25">
      <c r="C97"/>
    </row>
    <row r="98" spans="3:3" x14ac:dyDescent="0.25">
      <c r="C98"/>
    </row>
    <row r="99" spans="3:3" x14ac:dyDescent="0.25">
      <c r="C99"/>
    </row>
    <row r="100" spans="3:3" x14ac:dyDescent="0.25">
      <c r="C100"/>
    </row>
    <row r="101" spans="3:3" x14ac:dyDescent="0.25">
      <c r="C101"/>
    </row>
    <row r="102" spans="3:3" x14ac:dyDescent="0.25">
      <c r="C102"/>
    </row>
    <row r="103" spans="3:3" x14ac:dyDescent="0.25">
      <c r="C103"/>
    </row>
    <row r="104" spans="3:3" x14ac:dyDescent="0.25">
      <c r="C104"/>
    </row>
    <row r="105" spans="3:3" x14ac:dyDescent="0.25">
      <c r="C105"/>
    </row>
    <row r="106" spans="3:3" x14ac:dyDescent="0.25">
      <c r="C106"/>
    </row>
    <row r="107" spans="3:3" x14ac:dyDescent="0.25">
      <c r="C107"/>
    </row>
    <row r="108" spans="3:3" x14ac:dyDescent="0.25">
      <c r="C108"/>
    </row>
    <row r="109" spans="3:3" x14ac:dyDescent="0.25">
      <c r="C109"/>
    </row>
    <row r="110" spans="3:3" x14ac:dyDescent="0.25">
      <c r="C110"/>
    </row>
    <row r="111" spans="3:3" x14ac:dyDescent="0.25">
      <c r="C111"/>
    </row>
    <row r="112" spans="3:3" x14ac:dyDescent="0.25">
      <c r="C112"/>
    </row>
    <row r="113" spans="3:3" x14ac:dyDescent="0.25">
      <c r="C113"/>
    </row>
    <row r="114" spans="3:3" x14ac:dyDescent="0.25">
      <c r="C114"/>
    </row>
    <row r="115" spans="3:3" x14ac:dyDescent="0.25">
      <c r="C115"/>
    </row>
    <row r="116" spans="3:3" x14ac:dyDescent="0.25">
      <c r="C116"/>
    </row>
    <row r="117" spans="3:3" x14ac:dyDescent="0.25">
      <c r="C117"/>
    </row>
    <row r="118" spans="3:3" x14ac:dyDescent="0.25">
      <c r="C118"/>
    </row>
    <row r="119" spans="3:3" x14ac:dyDescent="0.25">
      <c r="C119"/>
    </row>
    <row r="120" spans="3:3" x14ac:dyDescent="0.25">
      <c r="C120"/>
    </row>
    <row r="121" spans="3:3" x14ac:dyDescent="0.25">
      <c r="C121"/>
    </row>
    <row r="122" spans="3:3" x14ac:dyDescent="0.25">
      <c r="C122"/>
    </row>
    <row r="123" spans="3:3" x14ac:dyDescent="0.25">
      <c r="C123"/>
    </row>
    <row r="124" spans="3:3" x14ac:dyDescent="0.25">
      <c r="C124"/>
    </row>
    <row r="125" spans="3:3" x14ac:dyDescent="0.25">
      <c r="C125"/>
    </row>
    <row r="126" spans="3:3" x14ac:dyDescent="0.25">
      <c r="C126"/>
    </row>
    <row r="127" spans="3:3" x14ac:dyDescent="0.25">
      <c r="C127"/>
    </row>
    <row r="128" spans="3:3" x14ac:dyDescent="0.25">
      <c r="C128"/>
    </row>
    <row r="129" spans="3:3" x14ac:dyDescent="0.25">
      <c r="C129"/>
    </row>
    <row r="130" spans="3:3" x14ac:dyDescent="0.25">
      <c r="C130"/>
    </row>
    <row r="131" spans="3:3" x14ac:dyDescent="0.25">
      <c r="C131"/>
    </row>
    <row r="132" spans="3:3" x14ac:dyDescent="0.25">
      <c r="C132"/>
    </row>
    <row r="133" spans="3:3" x14ac:dyDescent="0.25">
      <c r="C133"/>
    </row>
    <row r="134" spans="3:3" x14ac:dyDescent="0.25">
      <c r="C134"/>
    </row>
    <row r="135" spans="3:3" x14ac:dyDescent="0.25">
      <c r="C135"/>
    </row>
    <row r="136" spans="3:3" x14ac:dyDescent="0.25">
      <c r="C136"/>
    </row>
    <row r="137" spans="3:3" x14ac:dyDescent="0.25">
      <c r="C137"/>
    </row>
    <row r="138" spans="3:3" x14ac:dyDescent="0.25">
      <c r="C138"/>
    </row>
  </sheetData>
  <mergeCells count="24">
    <mergeCell ref="X4:Z5"/>
    <mergeCell ref="A3:AA3"/>
    <mergeCell ref="A2:AA2"/>
    <mergeCell ref="A1:AA1"/>
    <mergeCell ref="A10:W10"/>
    <mergeCell ref="W4:W6"/>
    <mergeCell ref="AA4:AA6"/>
    <mergeCell ref="F5:G5"/>
    <mergeCell ref="H5:I5"/>
    <mergeCell ref="J5:K5"/>
    <mergeCell ref="L5:M5"/>
    <mergeCell ref="N5:O5"/>
    <mergeCell ref="V5:V6"/>
    <mergeCell ref="P4:Q4"/>
    <mergeCell ref="S4:S6"/>
    <mergeCell ref="T4:T6"/>
    <mergeCell ref="U4:U6"/>
    <mergeCell ref="A4:A6"/>
    <mergeCell ref="B4:B6"/>
    <mergeCell ref="C4:C6"/>
    <mergeCell ref="D4:D6"/>
    <mergeCell ref="E4:E6"/>
    <mergeCell ref="P5:Q5"/>
    <mergeCell ref="F4:O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8"/>
  <sheetViews>
    <sheetView topLeftCell="H1" zoomScaleNormal="100" workbookViewId="0">
      <selection activeCell="N21" sqref="N21"/>
    </sheetView>
  </sheetViews>
  <sheetFormatPr defaultRowHeight="15" x14ac:dyDescent="0.25"/>
  <cols>
    <col min="1" max="1" width="5.42578125" bestFit="1" customWidth="1"/>
    <col min="2" max="2" width="16.5703125" bestFit="1" customWidth="1"/>
    <col min="3" max="3" width="9.85546875" style="19" bestFit="1" customWidth="1"/>
    <col min="4" max="4" width="5.85546875" bestFit="1" customWidth="1"/>
    <col min="5" max="5" width="6.5703125" bestFit="1" customWidth="1"/>
    <col min="6" max="6" width="9.7109375" bestFit="1" customWidth="1"/>
    <col min="7" max="7" width="12.28515625" bestFit="1" customWidth="1"/>
    <col min="8" max="8" width="9.7109375" bestFit="1" customWidth="1"/>
    <col min="9" max="9" width="12.28515625" bestFit="1" customWidth="1"/>
    <col min="10" max="10" width="9.7109375" bestFit="1" customWidth="1"/>
    <col min="11" max="11" width="12.28515625" bestFit="1" customWidth="1"/>
    <col min="12" max="12" width="9.7109375" bestFit="1" customWidth="1"/>
    <col min="13" max="13" width="12.28515625" bestFit="1" customWidth="1"/>
    <col min="14" max="14" width="9.7109375" style="16" bestFit="1" customWidth="1"/>
    <col min="15" max="15" width="12.28515625" style="16" bestFit="1" customWidth="1"/>
    <col min="16" max="16" width="9.7109375" style="16" bestFit="1" customWidth="1"/>
    <col min="17" max="17" width="12.7109375" style="18" bestFit="1" customWidth="1"/>
    <col min="18" max="18" width="18" style="18" bestFit="1" customWidth="1"/>
    <col min="19" max="19" width="7.140625" bestFit="1" customWidth="1"/>
    <col min="20" max="20" width="8.85546875" bestFit="1" customWidth="1"/>
    <col min="21" max="21" width="8.5703125" bestFit="1" customWidth="1"/>
    <col min="22" max="22" width="8.28515625" bestFit="1" customWidth="1"/>
    <col min="23" max="23" width="8.5703125" bestFit="1" customWidth="1"/>
    <col min="25" max="25" width="14.28515625" bestFit="1" customWidth="1"/>
    <col min="26" max="26" width="14.28515625" customWidth="1"/>
    <col min="27" max="27" width="20.140625" bestFit="1" customWidth="1"/>
  </cols>
  <sheetData>
    <row r="1" spans="1:43" s="38" customFormat="1" x14ac:dyDescent="0.25">
      <c r="A1" s="63" t="s">
        <v>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43" ht="51.75" customHeight="1" x14ac:dyDescent="0.25">
      <c r="A2" s="64" t="s">
        <v>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</row>
    <row r="3" spans="1:43" x14ac:dyDescent="0.25">
      <c r="A3" s="63" t="s">
        <v>33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</row>
    <row r="4" spans="1:43" ht="30" customHeight="1" x14ac:dyDescent="0.25">
      <c r="A4" s="51" t="s">
        <v>0</v>
      </c>
      <c r="B4" s="52" t="s">
        <v>1</v>
      </c>
      <c r="C4" s="52" t="s">
        <v>5</v>
      </c>
      <c r="D4" s="51" t="s">
        <v>2</v>
      </c>
      <c r="E4" s="51" t="s">
        <v>6</v>
      </c>
      <c r="F4" s="55" t="s">
        <v>7</v>
      </c>
      <c r="G4" s="56"/>
      <c r="H4" s="56"/>
      <c r="I4" s="56"/>
      <c r="J4" s="56"/>
      <c r="K4" s="56"/>
      <c r="L4" s="56"/>
      <c r="M4" s="56"/>
      <c r="N4" s="56"/>
      <c r="O4" s="56"/>
      <c r="P4" s="71" t="s">
        <v>21</v>
      </c>
      <c r="Q4" s="72"/>
      <c r="R4" s="39" t="s">
        <v>12</v>
      </c>
      <c r="S4" s="45" t="s">
        <v>13</v>
      </c>
      <c r="T4" s="45" t="s">
        <v>14</v>
      </c>
      <c r="U4" s="48" t="s">
        <v>15</v>
      </c>
      <c r="V4" s="1">
        <v>0.25</v>
      </c>
      <c r="W4" s="52" t="s">
        <v>16</v>
      </c>
      <c r="X4" s="57" t="s">
        <v>17</v>
      </c>
      <c r="Y4" s="58"/>
      <c r="Z4" s="59"/>
      <c r="AA4" s="68" t="s">
        <v>23</v>
      </c>
    </row>
    <row r="5" spans="1:43" ht="135" x14ac:dyDescent="0.25">
      <c r="A5" s="51"/>
      <c r="B5" s="52"/>
      <c r="C5" s="52"/>
      <c r="D5" s="51"/>
      <c r="E5" s="51"/>
      <c r="F5" s="53" t="s">
        <v>27</v>
      </c>
      <c r="G5" s="54"/>
      <c r="H5" s="53" t="s">
        <v>28</v>
      </c>
      <c r="I5" s="54"/>
      <c r="J5" s="53" t="s">
        <v>29</v>
      </c>
      <c r="K5" s="54"/>
      <c r="L5" s="53" t="s">
        <v>31</v>
      </c>
      <c r="M5" s="54"/>
      <c r="N5" s="53" t="s">
        <v>30</v>
      </c>
      <c r="O5" s="54"/>
      <c r="P5" s="53" t="s">
        <v>32</v>
      </c>
      <c r="Q5" s="54"/>
      <c r="R5" s="40" t="s">
        <v>34</v>
      </c>
      <c r="S5" s="46"/>
      <c r="T5" s="46"/>
      <c r="U5" s="49"/>
      <c r="V5" s="69" t="s">
        <v>18</v>
      </c>
      <c r="W5" s="52"/>
      <c r="X5" s="60"/>
      <c r="Y5" s="61"/>
      <c r="Z5" s="62"/>
      <c r="AA5" s="68"/>
    </row>
    <row r="6" spans="1:43" ht="60" x14ac:dyDescent="0.25">
      <c r="A6" s="51"/>
      <c r="B6" s="52"/>
      <c r="C6" s="52"/>
      <c r="D6" s="51"/>
      <c r="E6" s="51"/>
      <c r="F6" s="5" t="s">
        <v>3</v>
      </c>
      <c r="G6" s="20" t="s">
        <v>22</v>
      </c>
      <c r="H6" s="5" t="s">
        <v>3</v>
      </c>
      <c r="I6" s="20" t="s">
        <v>22</v>
      </c>
      <c r="J6" s="5" t="s">
        <v>3</v>
      </c>
      <c r="K6" s="20" t="s">
        <v>22</v>
      </c>
      <c r="L6" s="5" t="s">
        <v>3</v>
      </c>
      <c r="M6" s="20" t="s">
        <v>22</v>
      </c>
      <c r="N6" s="5" t="s">
        <v>3</v>
      </c>
      <c r="O6" s="20" t="s">
        <v>22</v>
      </c>
      <c r="P6" s="5" t="s">
        <v>3</v>
      </c>
      <c r="Q6" s="20" t="s">
        <v>22</v>
      </c>
      <c r="R6" s="5" t="s">
        <v>3</v>
      </c>
      <c r="S6" s="47"/>
      <c r="T6" s="47"/>
      <c r="U6" s="50"/>
      <c r="V6" s="70"/>
      <c r="W6" s="52"/>
      <c r="X6" s="44" t="s">
        <v>19</v>
      </c>
      <c r="Y6" s="44" t="s">
        <v>25</v>
      </c>
      <c r="Z6" s="44" t="s">
        <v>24</v>
      </c>
      <c r="AA6" s="68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</row>
    <row r="7" spans="1:43" x14ac:dyDescent="0.25">
      <c r="A7" s="6">
        <v>1</v>
      </c>
      <c r="B7" s="7" t="s">
        <v>9</v>
      </c>
      <c r="C7" s="8">
        <v>461506</v>
      </c>
      <c r="D7" s="9" t="s">
        <v>10</v>
      </c>
      <c r="E7" s="43">
        <v>33735</v>
      </c>
      <c r="F7" s="10">
        <v>5.4</v>
      </c>
      <c r="G7" s="21">
        <v>0.06</v>
      </c>
      <c r="H7" s="10">
        <v>5.81</v>
      </c>
      <c r="I7" s="21">
        <v>2.1999999999999999E-2</v>
      </c>
      <c r="J7" s="10">
        <v>5.67</v>
      </c>
      <c r="K7" s="21">
        <v>0.03</v>
      </c>
      <c r="L7" s="10">
        <v>5.66</v>
      </c>
      <c r="M7" s="21">
        <v>4.0099999999999997E-2</v>
      </c>
      <c r="N7" s="10">
        <v>5.4</v>
      </c>
      <c r="O7" s="21">
        <v>3.6999999999999998E-2</v>
      </c>
      <c r="P7" s="10">
        <v>6.45</v>
      </c>
      <c r="Q7" s="21">
        <v>0.02</v>
      </c>
      <c r="R7" s="10">
        <v>6.03</v>
      </c>
      <c r="S7" s="11">
        <f>AVERAGE(P7,N7,J7,H7,F7,R7,L7)</f>
        <v>5.7742857142857149</v>
      </c>
      <c r="T7" s="11">
        <f>MEDIAN(P7,N7,,R7,J7,H7,F7,L7)</f>
        <v>5.665</v>
      </c>
      <c r="U7" s="14">
        <f>_xlfn.STDEV.P(R7,P7,J7,H7,F7,N7,L7)</f>
        <v>0.34379633268455162</v>
      </c>
      <c r="V7" s="13">
        <f>U7/S7</f>
        <v>5.9539196654919871E-2</v>
      </c>
      <c r="W7" s="12" t="str">
        <f>IF(V7&gt;=$V$4,"Mediana","Média")</f>
        <v>Média</v>
      </c>
      <c r="X7" s="14">
        <f>IF(V7&gt;=$V$4,T7,S7)</f>
        <v>5.7742857142857149</v>
      </c>
      <c r="Y7" s="14">
        <f>X7*E7</f>
        <v>194795.52857142859</v>
      </c>
      <c r="Z7" s="14">
        <f>Y7*2</f>
        <v>389591.05714285717</v>
      </c>
      <c r="AA7" s="13">
        <f>AVERAGE(Q7,O7,M7,K7,I7,G7)</f>
        <v>3.4849999999999999E-2</v>
      </c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</row>
    <row r="8" spans="1:43" s="16" customFormat="1" x14ac:dyDescent="0.25">
      <c r="A8" s="22">
        <v>2</v>
      </c>
      <c r="B8" s="23" t="s">
        <v>11</v>
      </c>
      <c r="C8" s="24">
        <v>486024</v>
      </c>
      <c r="D8" s="25" t="s">
        <v>10</v>
      </c>
      <c r="E8" s="41">
        <v>3573</v>
      </c>
      <c r="F8" s="26"/>
      <c r="G8" s="27"/>
      <c r="H8" s="26">
        <v>3.77</v>
      </c>
      <c r="I8" s="27">
        <v>2.1899999999999999E-2</v>
      </c>
      <c r="J8" s="26">
        <v>3.93</v>
      </c>
      <c r="K8" s="27">
        <v>0.03</v>
      </c>
      <c r="L8" s="26"/>
      <c r="M8" s="27"/>
      <c r="N8" s="26"/>
      <c r="O8" s="27"/>
      <c r="P8" s="26">
        <v>4.6900000000000004</v>
      </c>
      <c r="Q8" s="27">
        <v>0.02</v>
      </c>
      <c r="R8" s="26">
        <v>4.1100000000000003</v>
      </c>
      <c r="S8" s="28">
        <f>AVERAGE(H8,J8,P8,R8)</f>
        <v>4.125</v>
      </c>
      <c r="T8" s="28">
        <f>MEDIAN(R8,P8,J8,H8)</f>
        <v>4.0200000000000005</v>
      </c>
      <c r="U8" s="29">
        <f>_xlfn.STDEV.P(R8,P8,J8,H8)</f>
        <v>0.34767082132384947</v>
      </c>
      <c r="V8" s="30">
        <f>U8/S8</f>
        <v>8.428383547244836E-2</v>
      </c>
      <c r="W8" s="31" t="str">
        <f>IF(V8&gt;=$V$4,"Mediana","Média")</f>
        <v>Média</v>
      </c>
      <c r="X8" s="29">
        <f>IF(V8&gt;=$V$4,T8,S8)</f>
        <v>4.125</v>
      </c>
      <c r="Y8" s="14">
        <f>X8*E8</f>
        <v>14738.625</v>
      </c>
      <c r="Z8" s="14">
        <f t="shared" ref="Z8:Z9" si="0">Y8*2</f>
        <v>29477.25</v>
      </c>
      <c r="AA8" s="13">
        <f t="shared" ref="AA8:AA9" si="1">AVERAGE(Q8,O8,M8,K8,I8,G8)</f>
        <v>2.3966666666666667E-2</v>
      </c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</row>
    <row r="9" spans="1:43" s="12" customFormat="1" x14ac:dyDescent="0.25">
      <c r="A9" s="6">
        <v>3</v>
      </c>
      <c r="B9" s="15" t="s">
        <v>26</v>
      </c>
      <c r="C9" s="15">
        <v>461548</v>
      </c>
      <c r="D9" s="32" t="s">
        <v>10</v>
      </c>
      <c r="E9" s="42">
        <v>10000</v>
      </c>
      <c r="F9" s="10">
        <v>5.08</v>
      </c>
      <c r="G9" s="21">
        <v>0.06</v>
      </c>
      <c r="H9" s="10">
        <v>6.38</v>
      </c>
      <c r="I9" s="21">
        <v>2.1899999999999999E-2</v>
      </c>
      <c r="J9" s="10">
        <v>5.0199999999999996</v>
      </c>
      <c r="K9" s="21">
        <v>0.03</v>
      </c>
      <c r="L9" s="10">
        <v>5.14</v>
      </c>
      <c r="M9" s="21">
        <v>4.0099999999999997E-2</v>
      </c>
      <c r="N9" s="10">
        <v>7.17</v>
      </c>
      <c r="O9" s="21">
        <v>3.5999999999999997E-2</v>
      </c>
      <c r="P9" s="10">
        <v>6.45</v>
      </c>
      <c r="Q9" s="21">
        <v>0.02</v>
      </c>
      <c r="R9" s="10">
        <v>5.82</v>
      </c>
      <c r="S9" s="11">
        <f>AVERAGE(F9,H9,N9,P9,R9,L9,J9)</f>
        <v>5.8657142857142857</v>
      </c>
      <c r="T9" s="11">
        <f>MEDIAN(F9,H9,N9,P9,R9,L9,J9)</f>
        <v>5.82</v>
      </c>
      <c r="U9" s="14">
        <f>_xlfn.STDEV.P(F9,H9,N9,P9,R9,L9,J9)</f>
        <v>0.77167456395365297</v>
      </c>
      <c r="V9" s="13">
        <f>U9/S9</f>
        <v>0.13155679365990186</v>
      </c>
      <c r="W9" s="12" t="str">
        <f>IF(V9&gt;=$V$4,"Mediana","Média")</f>
        <v>Média</v>
      </c>
      <c r="X9" s="29">
        <f>IF(V9&gt;=$V$4,T9,S9)</f>
        <v>5.8657142857142857</v>
      </c>
      <c r="Y9" s="14">
        <f>X9*E9</f>
        <v>58657.142857142855</v>
      </c>
      <c r="Z9" s="14">
        <f t="shared" si="0"/>
        <v>117314.28571428571</v>
      </c>
      <c r="AA9" s="13">
        <f t="shared" si="1"/>
        <v>3.4666666666666665E-2</v>
      </c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</row>
    <row r="10" spans="1:43" s="16" customFormat="1" ht="46.5" customHeight="1" x14ac:dyDescent="0.25">
      <c r="A10" s="65" t="s">
        <v>36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7"/>
      <c r="X10" s="34" t="s">
        <v>20</v>
      </c>
      <c r="Y10" s="33">
        <f>SUM(Y7:Y9)</f>
        <v>268191.29642857146</v>
      </c>
      <c r="Z10" s="33">
        <f>SUM(Z7:Z9)</f>
        <v>536382.59285714291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</row>
    <row r="11" spans="1:43" x14ac:dyDescent="0.25">
      <c r="B11" s="17"/>
      <c r="C11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</row>
    <row r="12" spans="1:43" x14ac:dyDescent="0.25">
      <c r="C12"/>
    </row>
    <row r="13" spans="1:43" x14ac:dyDescent="0.25">
      <c r="C13"/>
    </row>
    <row r="14" spans="1:43" x14ac:dyDescent="0.25">
      <c r="C14"/>
      <c r="Y14" s="35"/>
    </row>
    <row r="15" spans="1:43" x14ac:dyDescent="0.25">
      <c r="C15"/>
    </row>
    <row r="16" spans="1:43" x14ac:dyDescent="0.25">
      <c r="C16"/>
    </row>
    <row r="17" spans="3:3" x14ac:dyDescent="0.25">
      <c r="C17"/>
    </row>
    <row r="18" spans="3:3" x14ac:dyDescent="0.25">
      <c r="C18"/>
    </row>
    <row r="19" spans="3:3" x14ac:dyDescent="0.25">
      <c r="C19"/>
    </row>
    <row r="20" spans="3:3" x14ac:dyDescent="0.25">
      <c r="C20"/>
    </row>
    <row r="21" spans="3:3" x14ac:dyDescent="0.25">
      <c r="C21"/>
    </row>
    <row r="22" spans="3:3" x14ac:dyDescent="0.25">
      <c r="C22"/>
    </row>
    <row r="23" spans="3:3" x14ac:dyDescent="0.25">
      <c r="C23"/>
    </row>
    <row r="24" spans="3:3" x14ac:dyDescent="0.25">
      <c r="C24"/>
    </row>
    <row r="25" spans="3:3" x14ac:dyDescent="0.25">
      <c r="C25"/>
    </row>
    <row r="26" spans="3:3" x14ac:dyDescent="0.25">
      <c r="C26"/>
    </row>
    <row r="27" spans="3:3" x14ac:dyDescent="0.25">
      <c r="C27"/>
    </row>
    <row r="28" spans="3:3" x14ac:dyDescent="0.25">
      <c r="C28"/>
    </row>
    <row r="29" spans="3:3" x14ac:dyDescent="0.25">
      <c r="C29"/>
    </row>
    <row r="30" spans="3:3" x14ac:dyDescent="0.25">
      <c r="C30"/>
    </row>
    <row r="31" spans="3:3" x14ac:dyDescent="0.25">
      <c r="C31"/>
    </row>
    <row r="32" spans="3:3" x14ac:dyDescent="0.25">
      <c r="C32"/>
    </row>
    <row r="33" spans="3:3" x14ac:dyDescent="0.25">
      <c r="C33"/>
    </row>
    <row r="34" spans="3:3" x14ac:dyDescent="0.25">
      <c r="C34"/>
    </row>
    <row r="35" spans="3:3" x14ac:dyDescent="0.25">
      <c r="C35"/>
    </row>
    <row r="36" spans="3:3" x14ac:dyDescent="0.25">
      <c r="C36"/>
    </row>
    <row r="37" spans="3:3" x14ac:dyDescent="0.25">
      <c r="C37"/>
    </row>
    <row r="38" spans="3:3" x14ac:dyDescent="0.25">
      <c r="C38"/>
    </row>
    <row r="39" spans="3:3" x14ac:dyDescent="0.25">
      <c r="C39"/>
    </row>
    <row r="40" spans="3:3" x14ac:dyDescent="0.25">
      <c r="C40"/>
    </row>
    <row r="41" spans="3:3" x14ac:dyDescent="0.25">
      <c r="C41"/>
    </row>
    <row r="42" spans="3:3" x14ac:dyDescent="0.25">
      <c r="C42"/>
    </row>
    <row r="43" spans="3:3" x14ac:dyDescent="0.25">
      <c r="C43"/>
    </row>
    <row r="44" spans="3:3" x14ac:dyDescent="0.25">
      <c r="C44"/>
    </row>
    <row r="45" spans="3:3" x14ac:dyDescent="0.25">
      <c r="C45"/>
    </row>
    <row r="46" spans="3:3" x14ac:dyDescent="0.25">
      <c r="C46"/>
    </row>
    <row r="47" spans="3:3" x14ac:dyDescent="0.25">
      <c r="C47"/>
    </row>
    <row r="48" spans="3:3" x14ac:dyDescent="0.25">
      <c r="C48"/>
    </row>
    <row r="49" spans="3:3" x14ac:dyDescent="0.25">
      <c r="C49"/>
    </row>
    <row r="50" spans="3:3" x14ac:dyDescent="0.25">
      <c r="C50"/>
    </row>
    <row r="51" spans="3:3" x14ac:dyDescent="0.25">
      <c r="C51"/>
    </row>
    <row r="52" spans="3:3" x14ac:dyDescent="0.25">
      <c r="C52"/>
    </row>
    <row r="53" spans="3:3" x14ac:dyDescent="0.25">
      <c r="C53"/>
    </row>
    <row r="54" spans="3:3" x14ac:dyDescent="0.25">
      <c r="C54"/>
    </row>
    <row r="55" spans="3:3" x14ac:dyDescent="0.25">
      <c r="C55"/>
    </row>
    <row r="56" spans="3:3" x14ac:dyDescent="0.25">
      <c r="C56"/>
    </row>
    <row r="57" spans="3:3" x14ac:dyDescent="0.25">
      <c r="C57"/>
    </row>
    <row r="58" spans="3:3" x14ac:dyDescent="0.25">
      <c r="C58"/>
    </row>
    <row r="59" spans="3:3" x14ac:dyDescent="0.25">
      <c r="C59"/>
    </row>
    <row r="60" spans="3:3" x14ac:dyDescent="0.25">
      <c r="C60"/>
    </row>
    <row r="61" spans="3:3" x14ac:dyDescent="0.25">
      <c r="C61"/>
    </row>
    <row r="62" spans="3:3" x14ac:dyDescent="0.25">
      <c r="C62"/>
    </row>
    <row r="63" spans="3:3" x14ac:dyDescent="0.25">
      <c r="C63"/>
    </row>
    <row r="64" spans="3:3" x14ac:dyDescent="0.25">
      <c r="C64"/>
    </row>
    <row r="65" spans="3:3" x14ac:dyDescent="0.25">
      <c r="C65"/>
    </row>
    <row r="66" spans="3:3" x14ac:dyDescent="0.25">
      <c r="C66"/>
    </row>
    <row r="67" spans="3:3" x14ac:dyDescent="0.25">
      <c r="C67"/>
    </row>
    <row r="68" spans="3:3" x14ac:dyDescent="0.25">
      <c r="C68"/>
    </row>
    <row r="69" spans="3:3" x14ac:dyDescent="0.25">
      <c r="C69"/>
    </row>
    <row r="70" spans="3:3" x14ac:dyDescent="0.25">
      <c r="C70"/>
    </row>
    <row r="71" spans="3:3" x14ac:dyDescent="0.25">
      <c r="C71"/>
    </row>
    <row r="72" spans="3:3" x14ac:dyDescent="0.25">
      <c r="C72"/>
    </row>
    <row r="73" spans="3:3" x14ac:dyDescent="0.25">
      <c r="C73"/>
    </row>
    <row r="74" spans="3:3" x14ac:dyDescent="0.25">
      <c r="C74"/>
    </row>
    <row r="75" spans="3:3" x14ac:dyDescent="0.25">
      <c r="C75"/>
    </row>
    <row r="76" spans="3:3" x14ac:dyDescent="0.25">
      <c r="C76"/>
    </row>
    <row r="77" spans="3:3" x14ac:dyDescent="0.25">
      <c r="C77"/>
    </row>
    <row r="78" spans="3:3" x14ac:dyDescent="0.25">
      <c r="C78"/>
    </row>
    <row r="79" spans="3:3" x14ac:dyDescent="0.25">
      <c r="C79"/>
    </row>
    <row r="80" spans="3:3" x14ac:dyDescent="0.25">
      <c r="C80"/>
    </row>
    <row r="81" spans="3:3" x14ac:dyDescent="0.25">
      <c r="C81"/>
    </row>
    <row r="82" spans="3:3" x14ac:dyDescent="0.25">
      <c r="C82"/>
    </row>
    <row r="83" spans="3:3" x14ac:dyDescent="0.25">
      <c r="C83"/>
    </row>
    <row r="84" spans="3:3" x14ac:dyDescent="0.25">
      <c r="C84"/>
    </row>
    <row r="85" spans="3:3" x14ac:dyDescent="0.25">
      <c r="C85"/>
    </row>
    <row r="86" spans="3:3" x14ac:dyDescent="0.25">
      <c r="C86"/>
    </row>
    <row r="87" spans="3:3" x14ac:dyDescent="0.25">
      <c r="C87"/>
    </row>
    <row r="88" spans="3:3" x14ac:dyDescent="0.25">
      <c r="C88"/>
    </row>
    <row r="89" spans="3:3" x14ac:dyDescent="0.25">
      <c r="C89"/>
    </row>
    <row r="90" spans="3:3" x14ac:dyDescent="0.25">
      <c r="C90"/>
    </row>
    <row r="91" spans="3:3" x14ac:dyDescent="0.25">
      <c r="C91"/>
    </row>
    <row r="92" spans="3:3" x14ac:dyDescent="0.25">
      <c r="C92"/>
    </row>
    <row r="93" spans="3:3" x14ac:dyDescent="0.25">
      <c r="C93"/>
    </row>
    <row r="94" spans="3:3" x14ac:dyDescent="0.25">
      <c r="C94"/>
    </row>
    <row r="95" spans="3:3" x14ac:dyDescent="0.25">
      <c r="C95"/>
    </row>
    <row r="96" spans="3:3" x14ac:dyDescent="0.25">
      <c r="C96"/>
    </row>
    <row r="97" spans="3:3" x14ac:dyDescent="0.25">
      <c r="C97"/>
    </row>
    <row r="98" spans="3:3" x14ac:dyDescent="0.25">
      <c r="C98"/>
    </row>
    <row r="99" spans="3:3" x14ac:dyDescent="0.25">
      <c r="C99"/>
    </row>
    <row r="100" spans="3:3" x14ac:dyDescent="0.25">
      <c r="C100"/>
    </row>
    <row r="101" spans="3:3" x14ac:dyDescent="0.25">
      <c r="C101"/>
    </row>
    <row r="102" spans="3:3" x14ac:dyDescent="0.25">
      <c r="C102"/>
    </row>
    <row r="103" spans="3:3" x14ac:dyDescent="0.25">
      <c r="C103"/>
    </row>
    <row r="104" spans="3:3" x14ac:dyDescent="0.25">
      <c r="C104"/>
    </row>
    <row r="105" spans="3:3" x14ac:dyDescent="0.25">
      <c r="C105"/>
    </row>
    <row r="106" spans="3:3" x14ac:dyDescent="0.25">
      <c r="C106"/>
    </row>
    <row r="107" spans="3:3" x14ac:dyDescent="0.25">
      <c r="C107"/>
    </row>
    <row r="108" spans="3:3" x14ac:dyDescent="0.25">
      <c r="C108"/>
    </row>
    <row r="109" spans="3:3" x14ac:dyDescent="0.25">
      <c r="C109"/>
    </row>
    <row r="110" spans="3:3" x14ac:dyDescent="0.25">
      <c r="C110"/>
    </row>
    <row r="111" spans="3:3" x14ac:dyDescent="0.25">
      <c r="C111"/>
    </row>
    <row r="112" spans="3:3" x14ac:dyDescent="0.25">
      <c r="C112"/>
    </row>
    <row r="113" spans="3:3" x14ac:dyDescent="0.25">
      <c r="C113"/>
    </row>
    <row r="114" spans="3:3" x14ac:dyDescent="0.25">
      <c r="C114"/>
    </row>
    <row r="115" spans="3:3" x14ac:dyDescent="0.25">
      <c r="C115"/>
    </row>
    <row r="116" spans="3:3" x14ac:dyDescent="0.25">
      <c r="C116"/>
    </row>
    <row r="117" spans="3:3" x14ac:dyDescent="0.25">
      <c r="C117"/>
    </row>
    <row r="118" spans="3:3" x14ac:dyDescent="0.25">
      <c r="C118"/>
    </row>
    <row r="119" spans="3:3" x14ac:dyDescent="0.25">
      <c r="C119"/>
    </row>
    <row r="120" spans="3:3" x14ac:dyDescent="0.25">
      <c r="C120"/>
    </row>
    <row r="121" spans="3:3" x14ac:dyDescent="0.25">
      <c r="C121"/>
    </row>
    <row r="122" spans="3:3" x14ac:dyDescent="0.25">
      <c r="C122"/>
    </row>
    <row r="123" spans="3:3" x14ac:dyDescent="0.25">
      <c r="C123"/>
    </row>
    <row r="124" spans="3:3" x14ac:dyDescent="0.25">
      <c r="C124"/>
    </row>
    <row r="125" spans="3:3" x14ac:dyDescent="0.25">
      <c r="C125"/>
    </row>
    <row r="126" spans="3:3" x14ac:dyDescent="0.25">
      <c r="C126"/>
    </row>
    <row r="127" spans="3:3" x14ac:dyDescent="0.25">
      <c r="C127"/>
    </row>
    <row r="128" spans="3:3" x14ac:dyDescent="0.25">
      <c r="C128"/>
    </row>
    <row r="129" spans="3:3" x14ac:dyDescent="0.25">
      <c r="C129"/>
    </row>
    <row r="130" spans="3:3" x14ac:dyDescent="0.25">
      <c r="C130"/>
    </row>
    <row r="131" spans="3:3" x14ac:dyDescent="0.25">
      <c r="C131"/>
    </row>
    <row r="132" spans="3:3" x14ac:dyDescent="0.25">
      <c r="C132"/>
    </row>
    <row r="133" spans="3:3" x14ac:dyDescent="0.25">
      <c r="C133"/>
    </row>
    <row r="134" spans="3:3" x14ac:dyDescent="0.25">
      <c r="C134"/>
    </row>
    <row r="135" spans="3:3" x14ac:dyDescent="0.25">
      <c r="C135"/>
    </row>
    <row r="136" spans="3:3" x14ac:dyDescent="0.25">
      <c r="C136"/>
    </row>
    <row r="137" spans="3:3" x14ac:dyDescent="0.25">
      <c r="C137"/>
    </row>
    <row r="138" spans="3:3" x14ac:dyDescent="0.25">
      <c r="C138"/>
    </row>
  </sheetData>
  <mergeCells count="24">
    <mergeCell ref="AA4:AA6"/>
    <mergeCell ref="A3:AA3"/>
    <mergeCell ref="A2:AA2"/>
    <mergeCell ref="A1:AA1"/>
    <mergeCell ref="X4:Z5"/>
    <mergeCell ref="A4:A6"/>
    <mergeCell ref="B4:B6"/>
    <mergeCell ref="C4:C6"/>
    <mergeCell ref="D4:D6"/>
    <mergeCell ref="E4:E6"/>
    <mergeCell ref="F4:O4"/>
    <mergeCell ref="P4:Q4"/>
    <mergeCell ref="S4:S6"/>
    <mergeCell ref="A10:W10"/>
    <mergeCell ref="F5:G5"/>
    <mergeCell ref="H5:I5"/>
    <mergeCell ref="J5:K5"/>
    <mergeCell ref="L5:M5"/>
    <mergeCell ref="N5:O5"/>
    <mergeCell ref="T4:T6"/>
    <mergeCell ref="U4:U6"/>
    <mergeCell ref="W4:W6"/>
    <mergeCell ref="P5:Q5"/>
    <mergeCell ref="V5:V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8"/>
  <sheetViews>
    <sheetView tabSelected="1" topLeftCell="F1" workbookViewId="0">
      <selection activeCell="O13" sqref="O13"/>
    </sheetView>
  </sheetViews>
  <sheetFormatPr defaultRowHeight="15" x14ac:dyDescent="0.25"/>
  <cols>
    <col min="1" max="1" width="5.42578125" bestFit="1" customWidth="1"/>
    <col min="2" max="2" width="16.5703125" bestFit="1" customWidth="1"/>
    <col min="3" max="3" width="9.85546875" style="19" bestFit="1" customWidth="1"/>
    <col min="4" max="4" width="5.85546875" bestFit="1" customWidth="1"/>
    <col min="5" max="5" width="6.5703125" bestFit="1" customWidth="1"/>
    <col min="6" max="6" width="9.7109375" bestFit="1" customWidth="1"/>
    <col min="7" max="7" width="12.28515625" bestFit="1" customWidth="1"/>
    <col min="8" max="8" width="9.7109375" bestFit="1" customWidth="1"/>
    <col min="9" max="9" width="12.28515625" bestFit="1" customWidth="1"/>
    <col min="10" max="10" width="9.7109375" bestFit="1" customWidth="1"/>
    <col min="11" max="11" width="12.28515625" bestFit="1" customWidth="1"/>
    <col min="12" max="12" width="9.7109375" bestFit="1" customWidth="1"/>
    <col min="13" max="13" width="12.28515625" bestFit="1" customWidth="1"/>
    <col min="14" max="14" width="9.7109375" style="16" bestFit="1" customWidth="1"/>
    <col min="15" max="15" width="12.28515625" style="16" bestFit="1" customWidth="1"/>
    <col min="16" max="16" width="9.7109375" style="16" bestFit="1" customWidth="1"/>
    <col min="17" max="17" width="12.7109375" style="18" bestFit="1" customWidth="1"/>
    <col min="18" max="18" width="18" style="18" bestFit="1" customWidth="1"/>
    <col min="19" max="19" width="7.140625" bestFit="1" customWidth="1"/>
    <col min="20" max="20" width="8.85546875" bestFit="1" customWidth="1"/>
    <col min="21" max="21" width="8.5703125" bestFit="1" customWidth="1"/>
    <col min="22" max="22" width="8.28515625" bestFit="1" customWidth="1"/>
    <col min="23" max="23" width="8.5703125" bestFit="1" customWidth="1"/>
    <col min="25" max="25" width="14.28515625" bestFit="1" customWidth="1"/>
    <col min="26" max="26" width="14.28515625" customWidth="1"/>
    <col min="27" max="27" width="20.140625" bestFit="1" customWidth="1"/>
  </cols>
  <sheetData>
    <row r="1" spans="1:43" s="38" customFormat="1" x14ac:dyDescent="0.25">
      <c r="A1" s="63" t="s">
        <v>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43" ht="51.75" customHeight="1" x14ac:dyDescent="0.25">
      <c r="A2" s="64" t="s">
        <v>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</row>
    <row r="3" spans="1:43" x14ac:dyDescent="0.25">
      <c r="A3" s="63" t="s">
        <v>33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</row>
    <row r="4" spans="1:43" ht="30" customHeight="1" x14ac:dyDescent="0.25">
      <c r="A4" s="51" t="s">
        <v>0</v>
      </c>
      <c r="B4" s="52" t="s">
        <v>1</v>
      </c>
      <c r="C4" s="52" t="s">
        <v>5</v>
      </c>
      <c r="D4" s="51" t="s">
        <v>2</v>
      </c>
      <c r="E4" s="51" t="s">
        <v>6</v>
      </c>
      <c r="F4" s="55" t="s">
        <v>7</v>
      </c>
      <c r="G4" s="56"/>
      <c r="H4" s="56"/>
      <c r="I4" s="56"/>
      <c r="J4" s="56"/>
      <c r="K4" s="56"/>
      <c r="L4" s="56"/>
      <c r="M4" s="56"/>
      <c r="N4" s="56"/>
      <c r="O4" s="56"/>
      <c r="P4" s="71" t="s">
        <v>21</v>
      </c>
      <c r="Q4" s="72"/>
      <c r="R4" s="39" t="s">
        <v>12</v>
      </c>
      <c r="S4" s="45" t="s">
        <v>13</v>
      </c>
      <c r="T4" s="45" t="s">
        <v>14</v>
      </c>
      <c r="U4" s="48" t="s">
        <v>15</v>
      </c>
      <c r="V4" s="1">
        <v>0.25</v>
      </c>
      <c r="W4" s="52" t="s">
        <v>16</v>
      </c>
      <c r="X4" s="57" t="s">
        <v>17</v>
      </c>
      <c r="Y4" s="58"/>
      <c r="Z4" s="59"/>
      <c r="AA4" s="68" t="s">
        <v>23</v>
      </c>
    </row>
    <row r="5" spans="1:43" ht="135" x14ac:dyDescent="0.25">
      <c r="A5" s="51"/>
      <c r="B5" s="52"/>
      <c r="C5" s="52"/>
      <c r="D5" s="51"/>
      <c r="E5" s="51"/>
      <c r="F5" s="53" t="s">
        <v>27</v>
      </c>
      <c r="G5" s="54"/>
      <c r="H5" s="53" t="s">
        <v>28</v>
      </c>
      <c r="I5" s="54"/>
      <c r="J5" s="53" t="s">
        <v>29</v>
      </c>
      <c r="K5" s="54"/>
      <c r="L5" s="53" t="s">
        <v>31</v>
      </c>
      <c r="M5" s="54"/>
      <c r="N5" s="53" t="s">
        <v>30</v>
      </c>
      <c r="O5" s="54"/>
      <c r="P5" s="53" t="s">
        <v>32</v>
      </c>
      <c r="Q5" s="54"/>
      <c r="R5" s="40" t="s">
        <v>34</v>
      </c>
      <c r="S5" s="46"/>
      <c r="T5" s="46"/>
      <c r="U5" s="49"/>
      <c r="V5" s="69" t="s">
        <v>18</v>
      </c>
      <c r="W5" s="52"/>
      <c r="X5" s="60"/>
      <c r="Y5" s="61"/>
      <c r="Z5" s="62"/>
      <c r="AA5" s="68"/>
    </row>
    <row r="6" spans="1:43" ht="60" x14ac:dyDescent="0.25">
      <c r="A6" s="51"/>
      <c r="B6" s="52"/>
      <c r="C6" s="52"/>
      <c r="D6" s="51"/>
      <c r="E6" s="51"/>
      <c r="F6" s="5" t="s">
        <v>3</v>
      </c>
      <c r="G6" s="20" t="s">
        <v>22</v>
      </c>
      <c r="H6" s="5" t="s">
        <v>3</v>
      </c>
      <c r="I6" s="20" t="s">
        <v>22</v>
      </c>
      <c r="J6" s="5" t="s">
        <v>3</v>
      </c>
      <c r="K6" s="20" t="s">
        <v>22</v>
      </c>
      <c r="L6" s="5" t="s">
        <v>3</v>
      </c>
      <c r="M6" s="20" t="s">
        <v>22</v>
      </c>
      <c r="N6" s="5" t="s">
        <v>3</v>
      </c>
      <c r="O6" s="20" t="s">
        <v>22</v>
      </c>
      <c r="P6" s="5" t="s">
        <v>3</v>
      </c>
      <c r="Q6" s="20" t="s">
        <v>22</v>
      </c>
      <c r="R6" s="5" t="s">
        <v>3</v>
      </c>
      <c r="S6" s="47"/>
      <c r="T6" s="47"/>
      <c r="U6" s="50"/>
      <c r="V6" s="70"/>
      <c r="W6" s="52"/>
      <c r="X6" s="44" t="s">
        <v>19</v>
      </c>
      <c r="Y6" s="44" t="s">
        <v>25</v>
      </c>
      <c r="Z6" s="44" t="s">
        <v>24</v>
      </c>
      <c r="AA6" s="68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</row>
    <row r="7" spans="1:43" x14ac:dyDescent="0.25">
      <c r="A7" s="6">
        <v>1</v>
      </c>
      <c r="B7" s="7" t="s">
        <v>9</v>
      </c>
      <c r="C7" s="8">
        <v>461506</v>
      </c>
      <c r="D7" s="9" t="s">
        <v>10</v>
      </c>
      <c r="E7" s="43">
        <v>10000</v>
      </c>
      <c r="F7" s="10">
        <v>5.4</v>
      </c>
      <c r="G7" s="21">
        <v>0.06</v>
      </c>
      <c r="H7" s="10">
        <v>5.81</v>
      </c>
      <c r="I7" s="21">
        <v>2.1999999999999999E-2</v>
      </c>
      <c r="J7" s="10">
        <v>5.67</v>
      </c>
      <c r="K7" s="21">
        <v>0.03</v>
      </c>
      <c r="L7" s="10">
        <v>5.66</v>
      </c>
      <c r="M7" s="21">
        <v>4.0099999999999997E-2</v>
      </c>
      <c r="N7" s="10">
        <v>5.4</v>
      </c>
      <c r="O7" s="21">
        <v>3.6999999999999998E-2</v>
      </c>
      <c r="P7" s="10">
        <v>6.45</v>
      </c>
      <c r="Q7" s="21">
        <v>0.02</v>
      </c>
      <c r="R7" s="10">
        <v>6.03</v>
      </c>
      <c r="S7" s="11">
        <f>AVERAGE(P7,N7,J7,H7,F7,R7,L7)</f>
        <v>5.7742857142857149</v>
      </c>
      <c r="T7" s="11">
        <f>MEDIAN(P7,N7,,R7,J7,H7,F7,L7)</f>
        <v>5.665</v>
      </c>
      <c r="U7" s="14">
        <f>_xlfn.STDEV.P(R7,P7,J7,H7,F7,N7,L7)</f>
        <v>0.34379633268455162</v>
      </c>
      <c r="V7" s="13">
        <f>U7/S7</f>
        <v>5.9539196654919871E-2</v>
      </c>
      <c r="W7" s="12" t="str">
        <f>IF(V7&gt;=$V$4,"Mediana","Média")</f>
        <v>Média</v>
      </c>
      <c r="X7" s="14">
        <f>IF(V7&gt;=$V$4,T7,S7)</f>
        <v>5.7742857142857149</v>
      </c>
      <c r="Y7" s="14">
        <f>X7*E7</f>
        <v>57742.857142857152</v>
      </c>
      <c r="Z7" s="14">
        <f>Y7*2</f>
        <v>115485.7142857143</v>
      </c>
      <c r="AA7" s="13">
        <f>AVERAGE(Q7,O7,M7,K7,I7,G7)</f>
        <v>3.4849999999999999E-2</v>
      </c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</row>
    <row r="8" spans="1:43" s="16" customFormat="1" x14ac:dyDescent="0.25">
      <c r="A8" s="22">
        <v>2</v>
      </c>
      <c r="B8" s="23" t="s">
        <v>11</v>
      </c>
      <c r="C8" s="24">
        <v>486024</v>
      </c>
      <c r="D8" s="25" t="s">
        <v>10</v>
      </c>
      <c r="E8" s="41">
        <v>800</v>
      </c>
      <c r="F8" s="26"/>
      <c r="G8" s="27"/>
      <c r="H8" s="26">
        <v>3.77</v>
      </c>
      <c r="I8" s="27">
        <v>2.1899999999999999E-2</v>
      </c>
      <c r="J8" s="26">
        <v>3.93</v>
      </c>
      <c r="K8" s="27">
        <v>0.03</v>
      </c>
      <c r="L8" s="26"/>
      <c r="M8" s="27"/>
      <c r="N8" s="26"/>
      <c r="O8" s="27"/>
      <c r="P8" s="26">
        <v>4.6900000000000004</v>
      </c>
      <c r="Q8" s="27">
        <v>0.02</v>
      </c>
      <c r="R8" s="26">
        <v>4.1100000000000003</v>
      </c>
      <c r="S8" s="28">
        <f>AVERAGE(H8,J8,P8,R8)</f>
        <v>4.125</v>
      </c>
      <c r="T8" s="28">
        <f>MEDIAN(R8,P8,J8,H8)</f>
        <v>4.0200000000000005</v>
      </c>
      <c r="U8" s="29">
        <f>_xlfn.STDEV.P(R8,P8,J8,H8)</f>
        <v>0.34767082132384947</v>
      </c>
      <c r="V8" s="30">
        <f>U8/S8</f>
        <v>8.428383547244836E-2</v>
      </c>
      <c r="W8" s="31" t="str">
        <f>IF(V8&gt;=$V$4,"Mediana","Média")</f>
        <v>Média</v>
      </c>
      <c r="X8" s="29">
        <f>IF(V8&gt;=$V$4,T8,S8)</f>
        <v>4.125</v>
      </c>
      <c r="Y8" s="14">
        <f>X8*E8</f>
        <v>3300</v>
      </c>
      <c r="Z8" s="14">
        <f t="shared" ref="Z8:Z9" si="0">Y8*2</f>
        <v>6600</v>
      </c>
      <c r="AA8" s="13">
        <f t="shared" ref="AA8:AA9" si="1">AVERAGE(Q8,O8,M8,K8,I8,G8)</f>
        <v>2.3966666666666667E-2</v>
      </c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</row>
    <row r="9" spans="1:43" s="12" customFormat="1" x14ac:dyDescent="0.25">
      <c r="A9" s="6">
        <v>3</v>
      </c>
      <c r="B9" s="15" t="s">
        <v>26</v>
      </c>
      <c r="C9" s="15">
        <v>461548</v>
      </c>
      <c r="D9" s="32" t="s">
        <v>10</v>
      </c>
      <c r="E9" s="42">
        <v>5165</v>
      </c>
      <c r="F9" s="10">
        <v>5.08</v>
      </c>
      <c r="G9" s="21">
        <v>0.06</v>
      </c>
      <c r="H9" s="10">
        <v>6.38</v>
      </c>
      <c r="I9" s="21">
        <v>2.1899999999999999E-2</v>
      </c>
      <c r="J9" s="10">
        <v>5.0199999999999996</v>
      </c>
      <c r="K9" s="21">
        <v>0.03</v>
      </c>
      <c r="L9" s="10">
        <v>5.14</v>
      </c>
      <c r="M9" s="21">
        <v>4.0099999999999997E-2</v>
      </c>
      <c r="N9" s="10">
        <v>7.17</v>
      </c>
      <c r="O9" s="21">
        <v>3.5999999999999997E-2</v>
      </c>
      <c r="P9" s="10">
        <v>6.45</v>
      </c>
      <c r="Q9" s="21">
        <v>0.02</v>
      </c>
      <c r="R9" s="10">
        <v>5.82</v>
      </c>
      <c r="S9" s="11">
        <f>AVERAGE(F9,H9,N9,P9,R9,L9,J9)</f>
        <v>5.8657142857142857</v>
      </c>
      <c r="T9" s="11">
        <f>MEDIAN(F9,H9,N9,P9,R9,L9,J9)</f>
        <v>5.82</v>
      </c>
      <c r="U9" s="14">
        <f>_xlfn.STDEV.P(F9,H9,N9,P9,R9,L9,J9)</f>
        <v>0.77167456395365297</v>
      </c>
      <c r="V9" s="13">
        <f>U9/S9</f>
        <v>0.13155679365990186</v>
      </c>
      <c r="W9" s="12" t="str">
        <f>IF(V9&gt;=$V$4,"Mediana","Média")</f>
        <v>Média</v>
      </c>
      <c r="X9" s="29">
        <f>IF(V9&gt;=$V$4,T9,S9)</f>
        <v>5.8657142857142857</v>
      </c>
      <c r="Y9" s="14">
        <f>X9*E9</f>
        <v>30296.414285714287</v>
      </c>
      <c r="Z9" s="14">
        <f t="shared" si="0"/>
        <v>60592.828571428574</v>
      </c>
      <c r="AA9" s="13">
        <f t="shared" si="1"/>
        <v>3.4666666666666665E-2</v>
      </c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</row>
    <row r="10" spans="1:43" s="16" customFormat="1" ht="46.5" customHeight="1" x14ac:dyDescent="0.25">
      <c r="A10" s="65" t="s">
        <v>37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7"/>
      <c r="X10" s="34" t="s">
        <v>20</v>
      </c>
      <c r="Y10" s="33">
        <f>SUM(Y7:Y9)</f>
        <v>91339.271428571432</v>
      </c>
      <c r="Z10" s="33">
        <f>SUM(Z7:Z9)</f>
        <v>182678.54285714286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</row>
    <row r="11" spans="1:43" x14ac:dyDescent="0.25">
      <c r="B11" s="17"/>
      <c r="C11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</row>
    <row r="12" spans="1:43" x14ac:dyDescent="0.25">
      <c r="C12"/>
    </row>
    <row r="13" spans="1:43" x14ac:dyDescent="0.25">
      <c r="C13"/>
    </row>
    <row r="14" spans="1:43" x14ac:dyDescent="0.25">
      <c r="C14"/>
      <c r="Y14" s="35"/>
    </row>
    <row r="15" spans="1:43" x14ac:dyDescent="0.25">
      <c r="C15"/>
    </row>
    <row r="16" spans="1:43" x14ac:dyDescent="0.25">
      <c r="C16"/>
    </row>
    <row r="17" spans="3:3" x14ac:dyDescent="0.25">
      <c r="C17"/>
    </row>
    <row r="18" spans="3:3" x14ac:dyDescent="0.25">
      <c r="C18"/>
    </row>
    <row r="19" spans="3:3" x14ac:dyDescent="0.25">
      <c r="C19"/>
    </row>
    <row r="20" spans="3:3" x14ac:dyDescent="0.25">
      <c r="C20"/>
    </row>
    <row r="21" spans="3:3" x14ac:dyDescent="0.25">
      <c r="C21"/>
    </row>
    <row r="22" spans="3:3" x14ac:dyDescent="0.25">
      <c r="C22"/>
    </row>
    <row r="23" spans="3:3" x14ac:dyDescent="0.25">
      <c r="C23"/>
    </row>
    <row r="24" spans="3:3" x14ac:dyDescent="0.25">
      <c r="C24"/>
    </row>
    <row r="25" spans="3:3" x14ac:dyDescent="0.25">
      <c r="C25"/>
    </row>
    <row r="26" spans="3:3" x14ac:dyDescent="0.25">
      <c r="C26"/>
    </row>
    <row r="27" spans="3:3" x14ac:dyDescent="0.25">
      <c r="C27"/>
    </row>
    <row r="28" spans="3:3" x14ac:dyDescent="0.25">
      <c r="C28"/>
    </row>
    <row r="29" spans="3:3" x14ac:dyDescent="0.25">
      <c r="C29"/>
    </row>
    <row r="30" spans="3:3" x14ac:dyDescent="0.25">
      <c r="C30"/>
    </row>
    <row r="31" spans="3:3" x14ac:dyDescent="0.25">
      <c r="C31"/>
    </row>
    <row r="32" spans="3:3" x14ac:dyDescent="0.25">
      <c r="C32"/>
    </row>
    <row r="33" spans="3:3" x14ac:dyDescent="0.25">
      <c r="C33"/>
    </row>
    <row r="34" spans="3:3" x14ac:dyDescent="0.25">
      <c r="C34"/>
    </row>
    <row r="35" spans="3:3" x14ac:dyDescent="0.25">
      <c r="C35"/>
    </row>
    <row r="36" spans="3:3" x14ac:dyDescent="0.25">
      <c r="C36"/>
    </row>
    <row r="37" spans="3:3" x14ac:dyDescent="0.25">
      <c r="C37"/>
    </row>
    <row r="38" spans="3:3" x14ac:dyDescent="0.25">
      <c r="C38"/>
    </row>
    <row r="39" spans="3:3" x14ac:dyDescent="0.25">
      <c r="C39"/>
    </row>
    <row r="40" spans="3:3" x14ac:dyDescent="0.25">
      <c r="C40"/>
    </row>
    <row r="41" spans="3:3" x14ac:dyDescent="0.25">
      <c r="C41"/>
    </row>
    <row r="42" spans="3:3" x14ac:dyDescent="0.25">
      <c r="C42"/>
    </row>
    <row r="43" spans="3:3" x14ac:dyDescent="0.25">
      <c r="C43"/>
    </row>
    <row r="44" spans="3:3" x14ac:dyDescent="0.25">
      <c r="C44"/>
    </row>
    <row r="45" spans="3:3" x14ac:dyDescent="0.25">
      <c r="C45"/>
    </row>
    <row r="46" spans="3:3" x14ac:dyDescent="0.25">
      <c r="C46"/>
    </row>
    <row r="47" spans="3:3" x14ac:dyDescent="0.25">
      <c r="C47"/>
    </row>
    <row r="48" spans="3:3" x14ac:dyDescent="0.25">
      <c r="C48"/>
    </row>
    <row r="49" spans="3:3" x14ac:dyDescent="0.25">
      <c r="C49"/>
    </row>
    <row r="50" spans="3:3" x14ac:dyDescent="0.25">
      <c r="C50"/>
    </row>
    <row r="51" spans="3:3" x14ac:dyDescent="0.25">
      <c r="C51"/>
    </row>
    <row r="52" spans="3:3" x14ac:dyDescent="0.25">
      <c r="C52"/>
    </row>
    <row r="53" spans="3:3" x14ac:dyDescent="0.25">
      <c r="C53"/>
    </row>
    <row r="54" spans="3:3" x14ac:dyDescent="0.25">
      <c r="C54"/>
    </row>
    <row r="55" spans="3:3" x14ac:dyDescent="0.25">
      <c r="C55"/>
    </row>
    <row r="56" spans="3:3" x14ac:dyDescent="0.25">
      <c r="C56"/>
    </row>
    <row r="57" spans="3:3" x14ac:dyDescent="0.25">
      <c r="C57"/>
    </row>
    <row r="58" spans="3:3" x14ac:dyDescent="0.25">
      <c r="C58"/>
    </row>
    <row r="59" spans="3:3" x14ac:dyDescent="0.25">
      <c r="C59"/>
    </row>
    <row r="60" spans="3:3" x14ac:dyDescent="0.25">
      <c r="C60"/>
    </row>
    <row r="61" spans="3:3" x14ac:dyDescent="0.25">
      <c r="C61"/>
    </row>
    <row r="62" spans="3:3" x14ac:dyDescent="0.25">
      <c r="C62"/>
    </row>
    <row r="63" spans="3:3" x14ac:dyDescent="0.25">
      <c r="C63"/>
    </row>
    <row r="64" spans="3:3" x14ac:dyDescent="0.25">
      <c r="C64"/>
    </row>
    <row r="65" spans="3:3" x14ac:dyDescent="0.25">
      <c r="C65"/>
    </row>
    <row r="66" spans="3:3" x14ac:dyDescent="0.25">
      <c r="C66"/>
    </row>
    <row r="67" spans="3:3" x14ac:dyDescent="0.25">
      <c r="C67"/>
    </row>
    <row r="68" spans="3:3" x14ac:dyDescent="0.25">
      <c r="C68"/>
    </row>
    <row r="69" spans="3:3" x14ac:dyDescent="0.25">
      <c r="C69"/>
    </row>
    <row r="70" spans="3:3" x14ac:dyDescent="0.25">
      <c r="C70"/>
    </row>
    <row r="71" spans="3:3" x14ac:dyDescent="0.25">
      <c r="C71"/>
    </row>
    <row r="72" spans="3:3" x14ac:dyDescent="0.25">
      <c r="C72"/>
    </row>
    <row r="73" spans="3:3" x14ac:dyDescent="0.25">
      <c r="C73"/>
    </row>
    <row r="74" spans="3:3" x14ac:dyDescent="0.25">
      <c r="C74"/>
    </row>
    <row r="75" spans="3:3" x14ac:dyDescent="0.25">
      <c r="C75"/>
    </row>
    <row r="76" spans="3:3" x14ac:dyDescent="0.25">
      <c r="C76"/>
    </row>
    <row r="77" spans="3:3" x14ac:dyDescent="0.25">
      <c r="C77"/>
    </row>
    <row r="78" spans="3:3" x14ac:dyDescent="0.25">
      <c r="C78"/>
    </row>
    <row r="79" spans="3:3" x14ac:dyDescent="0.25">
      <c r="C79"/>
    </row>
    <row r="80" spans="3:3" x14ac:dyDescent="0.25">
      <c r="C80"/>
    </row>
    <row r="81" spans="3:3" x14ac:dyDescent="0.25">
      <c r="C81"/>
    </row>
    <row r="82" spans="3:3" x14ac:dyDescent="0.25">
      <c r="C82"/>
    </row>
    <row r="83" spans="3:3" x14ac:dyDescent="0.25">
      <c r="C83"/>
    </row>
    <row r="84" spans="3:3" x14ac:dyDescent="0.25">
      <c r="C84"/>
    </row>
    <row r="85" spans="3:3" x14ac:dyDescent="0.25">
      <c r="C85"/>
    </row>
    <row r="86" spans="3:3" x14ac:dyDescent="0.25">
      <c r="C86"/>
    </row>
    <row r="87" spans="3:3" x14ac:dyDescent="0.25">
      <c r="C87"/>
    </row>
    <row r="88" spans="3:3" x14ac:dyDescent="0.25">
      <c r="C88"/>
    </row>
    <row r="89" spans="3:3" x14ac:dyDescent="0.25">
      <c r="C89"/>
    </row>
    <row r="90" spans="3:3" x14ac:dyDescent="0.25">
      <c r="C90"/>
    </row>
    <row r="91" spans="3:3" x14ac:dyDescent="0.25">
      <c r="C91"/>
    </row>
    <row r="92" spans="3:3" x14ac:dyDescent="0.25">
      <c r="C92"/>
    </row>
    <row r="93" spans="3:3" x14ac:dyDescent="0.25">
      <c r="C93"/>
    </row>
    <row r="94" spans="3:3" x14ac:dyDescent="0.25">
      <c r="C94"/>
    </row>
    <row r="95" spans="3:3" x14ac:dyDescent="0.25">
      <c r="C95"/>
    </row>
    <row r="96" spans="3:3" x14ac:dyDescent="0.25">
      <c r="C96"/>
    </row>
    <row r="97" spans="3:3" x14ac:dyDescent="0.25">
      <c r="C97"/>
    </row>
    <row r="98" spans="3:3" x14ac:dyDescent="0.25">
      <c r="C98"/>
    </row>
    <row r="99" spans="3:3" x14ac:dyDescent="0.25">
      <c r="C99"/>
    </row>
    <row r="100" spans="3:3" x14ac:dyDescent="0.25">
      <c r="C100"/>
    </row>
    <row r="101" spans="3:3" x14ac:dyDescent="0.25">
      <c r="C101"/>
    </row>
    <row r="102" spans="3:3" x14ac:dyDescent="0.25">
      <c r="C102"/>
    </row>
    <row r="103" spans="3:3" x14ac:dyDescent="0.25">
      <c r="C103"/>
    </row>
    <row r="104" spans="3:3" x14ac:dyDescent="0.25">
      <c r="C104"/>
    </row>
    <row r="105" spans="3:3" x14ac:dyDescent="0.25">
      <c r="C105"/>
    </row>
    <row r="106" spans="3:3" x14ac:dyDescent="0.25">
      <c r="C106"/>
    </row>
    <row r="107" spans="3:3" x14ac:dyDescent="0.25">
      <c r="C107"/>
    </row>
    <row r="108" spans="3:3" x14ac:dyDescent="0.25">
      <c r="C108"/>
    </row>
    <row r="109" spans="3:3" x14ac:dyDescent="0.25">
      <c r="C109"/>
    </row>
    <row r="110" spans="3:3" x14ac:dyDescent="0.25">
      <c r="C110"/>
    </row>
    <row r="111" spans="3:3" x14ac:dyDescent="0.25">
      <c r="C111"/>
    </row>
    <row r="112" spans="3:3" x14ac:dyDescent="0.25">
      <c r="C112"/>
    </row>
    <row r="113" spans="3:3" x14ac:dyDescent="0.25">
      <c r="C113"/>
    </row>
    <row r="114" spans="3:3" x14ac:dyDescent="0.25">
      <c r="C114"/>
    </row>
    <row r="115" spans="3:3" x14ac:dyDescent="0.25">
      <c r="C115"/>
    </row>
    <row r="116" spans="3:3" x14ac:dyDescent="0.25">
      <c r="C116"/>
    </row>
    <row r="117" spans="3:3" x14ac:dyDescent="0.25">
      <c r="C117"/>
    </row>
    <row r="118" spans="3:3" x14ac:dyDescent="0.25">
      <c r="C118"/>
    </row>
    <row r="119" spans="3:3" x14ac:dyDescent="0.25">
      <c r="C119"/>
    </row>
    <row r="120" spans="3:3" x14ac:dyDescent="0.25">
      <c r="C120"/>
    </row>
    <row r="121" spans="3:3" x14ac:dyDescent="0.25">
      <c r="C121"/>
    </row>
    <row r="122" spans="3:3" x14ac:dyDescent="0.25">
      <c r="C122"/>
    </row>
    <row r="123" spans="3:3" x14ac:dyDescent="0.25">
      <c r="C123"/>
    </row>
    <row r="124" spans="3:3" x14ac:dyDescent="0.25">
      <c r="C124"/>
    </row>
    <row r="125" spans="3:3" x14ac:dyDescent="0.25">
      <c r="C125"/>
    </row>
    <row r="126" spans="3:3" x14ac:dyDescent="0.25">
      <c r="C126"/>
    </row>
    <row r="127" spans="3:3" x14ac:dyDescent="0.25">
      <c r="C127"/>
    </row>
    <row r="128" spans="3:3" x14ac:dyDescent="0.25">
      <c r="C128"/>
    </row>
    <row r="129" spans="3:3" x14ac:dyDescent="0.25">
      <c r="C129"/>
    </row>
    <row r="130" spans="3:3" x14ac:dyDescent="0.25">
      <c r="C130"/>
    </row>
    <row r="131" spans="3:3" x14ac:dyDescent="0.25">
      <c r="C131"/>
    </row>
    <row r="132" spans="3:3" x14ac:dyDescent="0.25">
      <c r="C132"/>
    </row>
    <row r="133" spans="3:3" x14ac:dyDescent="0.25">
      <c r="C133"/>
    </row>
    <row r="134" spans="3:3" x14ac:dyDescent="0.25">
      <c r="C134"/>
    </row>
    <row r="135" spans="3:3" x14ac:dyDescent="0.25">
      <c r="C135"/>
    </row>
    <row r="136" spans="3:3" x14ac:dyDescent="0.25">
      <c r="C136"/>
    </row>
    <row r="137" spans="3:3" x14ac:dyDescent="0.25">
      <c r="C137"/>
    </row>
    <row r="138" spans="3:3" x14ac:dyDescent="0.25">
      <c r="C138"/>
    </row>
  </sheetData>
  <mergeCells count="24">
    <mergeCell ref="AA4:AA6"/>
    <mergeCell ref="A1:AA1"/>
    <mergeCell ref="A2:AA2"/>
    <mergeCell ref="A3:AA3"/>
    <mergeCell ref="P4:Q4"/>
    <mergeCell ref="F4:O4"/>
    <mergeCell ref="F5:G5"/>
    <mergeCell ref="H5:I5"/>
    <mergeCell ref="J5:K5"/>
    <mergeCell ref="L5:M5"/>
    <mergeCell ref="N5:O5"/>
    <mergeCell ref="X4:Z5"/>
    <mergeCell ref="A10:W10"/>
    <mergeCell ref="A4:A6"/>
    <mergeCell ref="B4:B6"/>
    <mergeCell ref="C4:C6"/>
    <mergeCell ref="D4:D6"/>
    <mergeCell ref="E4:E6"/>
    <mergeCell ref="S4:S6"/>
    <mergeCell ref="T4:T6"/>
    <mergeCell ref="U4:U6"/>
    <mergeCell ref="W4:W6"/>
    <mergeCell ref="V5:V6"/>
    <mergeCell ref="P5:Q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Mapa Estimativo Global</vt:lpstr>
      <vt:lpstr>Mapa Estimativo Grupo 1</vt:lpstr>
      <vt:lpstr>Mapa Estimativo Grupo 2</vt:lpstr>
      <vt:lpstr>Plan1</vt:lpstr>
      <vt:lpstr>Plan2</vt:lpstr>
      <vt:lpstr>Plan3</vt:lpstr>
      <vt:lpstr>Plan4</vt:lpstr>
      <vt:lpstr>Plan5</vt:lpstr>
      <vt:lpstr>Plan6</vt:lpstr>
      <vt:lpstr>Plan7</vt:lpstr>
      <vt:lpstr>Plan8</vt:lpstr>
      <vt:lpstr>Plan9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Wescley</dc:creator>
  <cp:lastModifiedBy>Tabatha Cristiane Santos Silva</cp:lastModifiedBy>
  <cp:lastPrinted>2023-05-05T14:05:36Z</cp:lastPrinted>
  <dcterms:created xsi:type="dcterms:W3CDTF">2021-09-27T16:03:18Z</dcterms:created>
  <dcterms:modified xsi:type="dcterms:W3CDTF">2024-10-17T18:22:14Z</dcterms:modified>
</cp:coreProperties>
</file>